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21480" windowHeight="11775"/>
  </bookViews>
  <sheets>
    <sheet name="КП по доходам_2" sheetId="1" r:id="rId1"/>
  </sheets>
  <definedNames>
    <definedName name="_xlnm._FilterDatabase" localSheetId="0" hidden="1">'КП по доходам_2'!$A$11:$M$174</definedName>
    <definedName name="_xlnm.Print_Titles" localSheetId="0">'КП по доходам_2'!$9:$11</definedName>
    <definedName name="_xlnm.Print_Area" localSheetId="0">'КП по доходам_2'!$A$1:$K$174</definedName>
  </definedNames>
  <calcPr calcId="145621"/>
</workbook>
</file>

<file path=xl/calcChain.xml><?xml version="1.0" encoding="utf-8"?>
<calcChain xmlns="http://schemas.openxmlformats.org/spreadsheetml/2006/main">
  <c r="K82" i="1" l="1"/>
  <c r="J14" i="1" l="1"/>
  <c r="K14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K23" i="1"/>
  <c r="J24" i="1"/>
  <c r="K24" i="1"/>
  <c r="J25" i="1"/>
  <c r="K25" i="1"/>
  <c r="J26" i="1"/>
  <c r="K26" i="1"/>
  <c r="J27" i="1"/>
  <c r="K27" i="1"/>
  <c r="K28" i="1"/>
  <c r="J29" i="1"/>
  <c r="K29" i="1"/>
  <c r="K30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K41" i="1"/>
  <c r="J42" i="1"/>
  <c r="K42" i="1"/>
  <c r="J43" i="1"/>
  <c r="K43" i="1"/>
  <c r="J44" i="1"/>
  <c r="K44" i="1"/>
  <c r="K45" i="1"/>
  <c r="J46" i="1"/>
  <c r="K46" i="1"/>
  <c r="J47" i="1"/>
  <c r="K47" i="1"/>
  <c r="J48" i="1"/>
  <c r="K48" i="1"/>
  <c r="K49" i="1"/>
  <c r="K50" i="1"/>
  <c r="J51" i="1"/>
  <c r="K51" i="1"/>
  <c r="J52" i="1"/>
  <c r="K52" i="1"/>
  <c r="J54" i="1"/>
  <c r="K54" i="1"/>
  <c r="J56" i="1"/>
  <c r="K56" i="1"/>
  <c r="J58" i="1"/>
  <c r="K58" i="1"/>
  <c r="J59" i="1"/>
  <c r="K59" i="1"/>
  <c r="J61" i="1"/>
  <c r="K61" i="1"/>
  <c r="K62" i="1"/>
  <c r="K63" i="1"/>
  <c r="J64" i="1"/>
  <c r="K64" i="1"/>
  <c r="K66" i="1"/>
  <c r="J68" i="1"/>
  <c r="K68" i="1"/>
  <c r="J69" i="1"/>
  <c r="J70" i="1"/>
  <c r="J71" i="1"/>
  <c r="J72" i="1"/>
  <c r="J73" i="1"/>
  <c r="J74" i="1"/>
  <c r="K74" i="1"/>
  <c r="J75" i="1"/>
  <c r="K75" i="1"/>
  <c r="J76" i="1"/>
  <c r="K76" i="1"/>
  <c r="J77" i="1"/>
  <c r="K77" i="1"/>
  <c r="J79" i="1"/>
  <c r="K79" i="1"/>
  <c r="K83" i="1"/>
  <c r="K84" i="1"/>
  <c r="K85" i="1"/>
  <c r="J86" i="1"/>
  <c r="K86" i="1"/>
  <c r="J87" i="1"/>
  <c r="K87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K102" i="1"/>
  <c r="J104" i="1"/>
  <c r="K104" i="1"/>
  <c r="K105" i="1"/>
  <c r="K106" i="1"/>
  <c r="K107" i="1"/>
  <c r="K108" i="1"/>
  <c r="J111" i="1"/>
  <c r="K111" i="1"/>
  <c r="J112" i="1"/>
  <c r="K112" i="1"/>
  <c r="J113" i="1"/>
  <c r="K113" i="1"/>
  <c r="K115" i="1"/>
  <c r="J116" i="1"/>
  <c r="K116" i="1"/>
  <c r="J117" i="1"/>
  <c r="K117" i="1"/>
  <c r="K119" i="1"/>
  <c r="K120" i="1"/>
  <c r="J121" i="1"/>
  <c r="J122" i="1"/>
  <c r="J123" i="1"/>
  <c r="J124" i="1"/>
  <c r="K124" i="1"/>
  <c r="J125" i="1"/>
  <c r="K125" i="1"/>
  <c r="J126" i="1"/>
  <c r="K126" i="1"/>
  <c r="J127" i="1"/>
  <c r="K127" i="1"/>
  <c r="K128" i="1"/>
  <c r="J129" i="1"/>
  <c r="K129" i="1"/>
  <c r="J130" i="1"/>
  <c r="K130" i="1"/>
  <c r="J131" i="1"/>
  <c r="K131" i="1"/>
  <c r="J132" i="1"/>
  <c r="K132" i="1"/>
  <c r="J133" i="1"/>
  <c r="K133" i="1"/>
  <c r="J136" i="1"/>
  <c r="K136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3" i="1"/>
  <c r="K153" i="1"/>
  <c r="J155" i="1"/>
  <c r="K155" i="1"/>
  <c r="J156" i="1"/>
  <c r="K156" i="1"/>
  <c r="J157" i="1"/>
  <c r="K157" i="1"/>
  <c r="K13" i="1" l="1"/>
  <c r="J13" i="1"/>
  <c r="J12" i="1" l="1"/>
  <c r="K12" i="1"/>
</calcChain>
</file>

<file path=xl/sharedStrings.xml><?xml version="1.0" encoding="utf-8"?>
<sst xmlns="http://schemas.openxmlformats.org/spreadsheetml/2006/main" count="1105" uniqueCount="296">
  <si>
    <t>140</t>
  </si>
  <si>
    <t>0000</t>
  </si>
  <si>
    <t>01</t>
  </si>
  <si>
    <t>11601333</t>
  </si>
  <si>
    <t>690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</si>
  <si>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</si>
  <si>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9000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</si>
  <si>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</si>
  <si>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</si>
  <si>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0021</t>
  </si>
  <si>
    <t>0008</t>
  </si>
  <si>
    <t>11601193</t>
  </si>
  <si>
    <t>0030</t>
  </si>
  <si>
    <t>0029</t>
  </si>
  <si>
    <t>0013</t>
  </si>
  <si>
    <t>0007</t>
  </si>
  <si>
    <t>0005</t>
  </si>
  <si>
    <t>11601173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</si>
  <si>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</si>
  <si>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</si>
  <si>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0012</t>
  </si>
  <si>
    <t>0006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</si>
  <si>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</si>
  <si>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</si>
  <si>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0016</t>
  </si>
  <si>
    <t>0002</t>
  </si>
  <si>
    <t>0027</t>
  </si>
  <si>
    <t>11601073</t>
  </si>
  <si>
    <t>0017</t>
  </si>
  <si>
    <t>11601063</t>
  </si>
  <si>
    <t>0101</t>
  </si>
  <si>
    <t>0091</t>
  </si>
  <si>
    <t>11601053</t>
  </si>
  <si>
    <t>0035</t>
  </si>
  <si>
    <t/>
  </si>
  <si>
    <t>Аппарат Губернатора Ханты-Мансийского автономного округа-Югры</t>
  </si>
  <si>
    <t>02</t>
  </si>
  <si>
    <t>11602010</t>
  </si>
  <si>
    <t>580</t>
  </si>
  <si>
    <t>150</t>
  </si>
  <si>
    <t>04</t>
  </si>
  <si>
    <t>460</t>
  </si>
  <si>
    <t>11610061</t>
  </si>
  <si>
    <t>11610032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</si>
  <si>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</si>
  <si>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</si>
  <si>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</si>
  <si>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130</t>
  </si>
  <si>
    <t>11302994</t>
  </si>
  <si>
    <t>Прочие доходы от компенсации затрат бюджетов городских округов</t>
  </si>
  <si>
    <t>Департамент жилищно-коммунального и строительного комплекса администрации города Югорска</t>
  </si>
  <si>
    <t>420</t>
  </si>
  <si>
    <t>Служба жилищного и строительного надзора Ханты-Мансийского автономного округа-Югры</t>
  </si>
  <si>
    <t>230</t>
  </si>
  <si>
    <t>11301994</t>
  </si>
  <si>
    <t>Управление образования администрации города Югорска</t>
  </si>
  <si>
    <t>0041</t>
  </si>
  <si>
    <t>11610123</t>
  </si>
  <si>
    <t>188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</si>
  <si>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</si>
  <si>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Министерство внутренних дел Российской Федерации</t>
  </si>
  <si>
    <t>11610129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</si>
  <si>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</si>
  <si>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</si>
  <si>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</t>
  </si>
  <si>
    <t>10803010</t>
  </si>
  <si>
    <t>1000</t>
  </si>
  <si>
    <t>10604012</t>
  </si>
  <si>
    <t>Транспортный налог с физических лиц</t>
  </si>
  <si>
    <t>10604011</t>
  </si>
  <si>
    <t>Транспортный налог с организаций</t>
  </si>
  <si>
    <t>Налог, взимаемый с налогоплательщиков, выбравших в качестве объекта налогообложения доходы</t>
  </si>
  <si>
    <t>10102080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</si>
  <si>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</si>
  <si>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</si>
  <si>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</si>
  <si>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</si>
  <si>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</si>
  <si>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</si>
  <si>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</t>
  </si>
  <si>
    <t>Федеральная налоговая служба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</si>
  <si>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</si>
  <si>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</si>
  <si>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</si>
  <si>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</si>
  <si>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</si>
  <si>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</si>
  <si>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</si>
  <si>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</si>
  <si>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180</t>
  </si>
  <si>
    <t>11705040</t>
  </si>
  <si>
    <t>070</t>
  </si>
  <si>
    <t>Прочие неналоговые доходы бюджетов городских округов</t>
  </si>
  <si>
    <t>430</t>
  </si>
  <si>
    <t>11406312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</si>
  <si>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</si>
  <si>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11406024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</si>
  <si>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</si>
  <si>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</si>
  <si>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</si>
  <si>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410</t>
  </si>
  <si>
    <t>11401040</t>
  </si>
  <si>
    <t>Доходы от продажи квартир, находящихся в собственности городских округов</t>
  </si>
  <si>
    <t>0100</t>
  </si>
  <si>
    <t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</t>
  </si>
  <si>
    <t>120</t>
  </si>
  <si>
    <t>11109044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</si>
  <si>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</si>
  <si>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11105034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</si>
  <si>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</si>
  <si>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</si>
  <si>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</si>
  <si>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</si>
  <si>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</si>
  <si>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10807150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</si>
  <si>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</si>
  <si>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Департамент муниципальной собственности и градостроительства администрации города Югорска</t>
  </si>
  <si>
    <t>21960010</t>
  </si>
  <si>
    <t>050</t>
  </si>
  <si>
    <t>20304099</t>
  </si>
  <si>
    <t>Прочие безвозмездные поступления от государственных (муниципальных) организаций в бюджеты городских округов</t>
  </si>
  <si>
    <t>20249999</t>
  </si>
  <si>
    <t>Прочие межбюджетные трансферты, передаваемые бюджетам городских округов</t>
  </si>
  <si>
    <t>20245303</t>
  </si>
  <si>
    <t>20235930</t>
  </si>
  <si>
    <t>20235120</t>
  </si>
  <si>
    <t>20235118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</si>
  <si>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</si>
  <si>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20230029</t>
  </si>
  <si>
    <t>20230024</t>
  </si>
  <si>
    <t>20229999</t>
  </si>
  <si>
    <t>20225555</t>
  </si>
  <si>
    <t>20225519</t>
  </si>
  <si>
    <t>20225304</t>
  </si>
  <si>
    <t>20225081</t>
  </si>
  <si>
    <t>20220077</t>
  </si>
  <si>
    <t>20215002</t>
  </si>
  <si>
    <t>Дотации бюджетам городских округов на поддержку мер по обеспечению сбалансированности бюджетов</t>
  </si>
  <si>
    <t>Департамент финансов администрации города Югорска</t>
  </si>
  <si>
    <t>6000</t>
  </si>
  <si>
    <t>11201042</t>
  </si>
  <si>
    <t>048</t>
  </si>
  <si>
    <t>11201041</t>
  </si>
  <si>
    <t>11201030</t>
  </si>
  <si>
    <t>11201010</t>
  </si>
  <si>
    <t>Федеральная служба по надзору в сфере природопользования (Росприроднадзор)</t>
  </si>
  <si>
    <t>040</t>
  </si>
  <si>
    <t>Администрация города Югорска</t>
  </si>
  <si>
    <t>Наименование показателя</t>
  </si>
  <si>
    <t>к пояснительной записке</t>
  </si>
  <si>
    <t>Доходы бюджета - всего</t>
  </si>
  <si>
    <t>х</t>
  </si>
  <si>
    <t xml:space="preserve">Код бюджетной классификации </t>
  </si>
  <si>
    <t>(тыс. рублей)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</si>
  <si>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</si>
  <si>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</si>
  <si>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</si>
  <si>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</si>
  <si>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</si>
  <si>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</si>
  <si>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</si>
  <si>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государственную регистрацию актов гражданского состояния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</si>
  <si>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</si>
  <si>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</si>
  <si>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</si>
  <si>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</si>
  <si>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</si>
  <si>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</si>
  <si>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</si>
  <si>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</si>
  <si>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</si>
  <si>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</si>
  <si>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</si>
  <si>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</si>
  <si>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</si>
  <si>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</si>
  <si>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</si>
  <si>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</si>
  <si>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20225497</t>
  </si>
  <si>
    <t>-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</si>
  <si>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</si>
  <si>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главного администратора доходов</t>
  </si>
  <si>
    <t>доходов бюджета города Югорска</t>
  </si>
  <si>
    <t>20225021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</si>
  <si>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</si>
  <si>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</si>
  <si>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20225178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</si>
  <si>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</si>
  <si>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</t>
  </si>
  <si>
    <t>20225590</t>
  </si>
  <si>
    <t>10102130</t>
  </si>
  <si>
    <t>10102140</t>
  </si>
  <si>
    <t>11601092</t>
  </si>
  <si>
    <t>11601142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</si>
  <si>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</si>
  <si>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0171</t>
  </si>
  <si>
    <t>0401</t>
  </si>
  <si>
    <t>Приложение 2</t>
  </si>
  <si>
    <t>0009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</si>
  <si>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</si>
  <si>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обязательных требований в области строительства и применения строительных материалов (изделий))</t>
  </si>
  <si>
    <t>0004</t>
  </si>
  <si>
    <t>Федеральное казначейство</t>
  </si>
  <si>
    <t>100</t>
  </si>
  <si>
    <t>370</t>
  </si>
  <si>
    <t>% исполнения</t>
  </si>
  <si>
    <t>Департамент внутренней политики Ханты-Мансийского автономного округа-Югры</t>
  </si>
  <si>
    <t xml:space="preserve">к отчету об исполнении бюджета </t>
  </si>
  <si>
    <t xml:space="preserve"> к утвержденному плану на год</t>
  </si>
  <si>
    <t>к уточненному плану на год</t>
  </si>
  <si>
    <t>20220300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</si>
  <si>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</si>
  <si>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20220303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</si>
  <si>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</si>
  <si>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</si>
  <si>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11101040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</si>
  <si>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</si>
  <si>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11107014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</si>
  <si>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</si>
  <si>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11406324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</si>
  <si>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</si>
  <si>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</si>
  <si>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</si>
  <si>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10501011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</si>
  <si>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</si>
  <si>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</si>
  <si>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10501022</t>
  </si>
  <si>
    <t>10502010</t>
  </si>
  <si>
    <t>10503010</t>
  </si>
  <si>
    <t>10504010</t>
  </si>
  <si>
    <t>10601020</t>
  </si>
  <si>
    <t>10606032</t>
  </si>
  <si>
    <t>10606042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</si>
  <si>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</si>
  <si>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Департамент региональной безопасности Ханты-Мансийского автономного округа - Югры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</si>
  <si>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правонарушения в области охраны окружающей среды и природопользования)</t>
  </si>
  <si>
    <t>0001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</si>
  <si>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</si>
  <si>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(иные штрафы)</t>
  </si>
  <si>
    <t>11602020</t>
  </si>
  <si>
    <t>Инициативные платежи, зачисляемые в бюджеты городских округов (устройство пешеходного тротуара по улице Агиришская))</t>
  </si>
  <si>
    <t>11715020</t>
  </si>
  <si>
    <t>Инициативные платежи, зачисляемые в бюджеты городских округов (проект "Северное сияние")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</si>
  <si>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</si>
  <si>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</si>
  <si>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0037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</si>
  <si>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</si>
  <si>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11601093</t>
  </si>
  <si>
    <t>Департамент административного обеспечения Ханты-Мансийского автономного округа - Югры</t>
  </si>
  <si>
    <t>720</t>
  </si>
  <si>
    <t>Субсидии бюджетам городских округов на софинансирование капитальных вложений в объекты муниципальной собственности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</si>
  <si>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</si>
  <si>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</si>
  <si>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</si>
  <si>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</si>
  <si>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города Югорска за 9 месяцев 2023 года</t>
  </si>
  <si>
    <t xml:space="preserve"> Анализ исполнения доходов бюджета города Югорска за 9 месяцев 2023 года в разрезе главных администраторов доходов бюджета</t>
  </si>
  <si>
    <t>20219999</t>
  </si>
  <si>
    <t>Прочие дотации бюджетам городских округов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</si>
  <si>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</si>
  <si>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</si>
  <si>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</si>
  <si>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Субсидии бюджетам городских округов на техническое оснащение региональных и муниципальных музеев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</si>
  <si>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</si>
  <si>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</si>
  <si>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</si>
  <si>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</si>
  <si>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</si>
  <si>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Невыясненные поступления, зачисляемые в бюджеты городских округов</t>
  </si>
  <si>
    <t>11701040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</si>
  <si>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</si>
  <si>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</si>
  <si>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</si>
  <si>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</si>
  <si>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</si>
  <si>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</si>
  <si>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11611064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</si>
  <si>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</si>
  <si>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</si>
  <si>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0010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</si>
  <si>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</si>
  <si>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0019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</si>
  <si>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</si>
  <si>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</si>
  <si>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свыше 100,0</t>
  </si>
  <si>
    <t>свыше 
-100,0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</si>
  <si>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</si>
  <si>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</si>
  <si>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</si>
  <si>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</si>
  <si>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</si>
  <si>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</si>
  <si>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</si>
  <si>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 xml:space="preserve">Утвержденный план  на 2023 год </t>
  </si>
  <si>
    <t xml:space="preserve"> Уточненный план на 2023 год </t>
  </si>
  <si>
    <t xml:space="preserve">Исполнено
на 01.10.2023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</si>
</sst>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;[Red]\-#,##0.00;0.00"/>
    <numFmt numFmtId="165" formatCode="000000000"/>
    <numFmt numFmtId="166" formatCode="#,##0.0_ ;\-#,##0.0\ "/>
    <numFmt numFmtId="167" formatCode="#,##0.0,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charset val="204"/>
    </font>
    <font>
      <b/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/>
    </xf>
    <xf numFmtId="0" fontId="7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166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 applyProtection="1">
      <alignment vertical="top"/>
      <protection hidden="1"/>
    </xf>
    <xf numFmtId="0" fontId="8" fillId="2" borderId="0" xfId="0" applyFont="1" applyFill="1" applyAlignment="1" applyProtection="1">
      <alignment horizontal="center" vertical="center"/>
      <protection hidden="1"/>
    </xf>
    <xf numFmtId="49" fontId="8" fillId="2" borderId="0" xfId="0" applyNumberFormat="1" applyFont="1" applyFill="1" applyAlignment="1" applyProtection="1">
      <alignment horizontal="center" vertical="center"/>
      <protection hidden="1"/>
    </xf>
    <xf numFmtId="0" fontId="8" fillId="2" borderId="0" xfId="0" applyFont="1" applyFill="1"/>
    <xf numFmtId="0" fontId="8" fillId="2" borderId="0" xfId="0" applyNumberFormat="1" applyFont="1" applyFill="1" applyAlignment="1" applyProtection="1">
      <alignment horizontal="centerContinuous" vertical="top"/>
      <protection hidden="1"/>
    </xf>
    <xf numFmtId="0" fontId="8" fillId="2" borderId="0" xfId="0" applyNumberFormat="1" applyFont="1" applyFill="1" applyAlignment="1" applyProtection="1">
      <alignment horizontal="center" vertical="center"/>
      <protection hidden="1"/>
    </xf>
    <xf numFmtId="0" fontId="8" fillId="2" borderId="0" xfId="0" applyFont="1" applyFill="1" applyProtection="1">
      <protection hidden="1"/>
    </xf>
    <xf numFmtId="0" fontId="8" fillId="2" borderId="0" xfId="0" applyFont="1" applyFill="1" applyAlignment="1">
      <alignment horizontal="right"/>
    </xf>
    <xf numFmtId="0" fontId="8" fillId="2" borderId="0" xfId="0" applyNumberFormat="1" applyFont="1" applyFill="1" applyAlignment="1" applyProtection="1">
      <alignment horizontal="center" vertical="top"/>
      <protection hidden="1"/>
    </xf>
    <xf numFmtId="0" fontId="8" fillId="2" borderId="0" xfId="0" applyNumberFormat="1" applyFont="1" applyFill="1" applyAlignment="1" applyProtection="1">
      <alignment horizontal="center"/>
      <protection hidden="1"/>
    </xf>
    <xf numFmtId="0" fontId="8" fillId="2" borderId="0" xfId="0" applyNumberFormat="1" applyFont="1" applyFill="1" applyAlignment="1" applyProtection="1">
      <alignment horizontal="right"/>
      <protection hidden="1"/>
    </xf>
    <xf numFmtId="0" fontId="3" fillId="0" borderId="2" xfId="0" applyFont="1" applyBorder="1" applyAlignment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2" xfId="2" applyNumberFormat="1" applyFont="1" applyFill="1" applyBorder="1" applyAlignment="1" applyProtection="1">
      <alignment horizontal="right" vertical="center"/>
      <protection hidden="1"/>
    </xf>
    <xf numFmtId="166" fontId="7" fillId="2" borderId="0" xfId="0" applyNumberFormat="1" applyFont="1" applyFill="1"/>
    <xf numFmtId="0" fontId="8" fillId="2" borderId="0" xfId="0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/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top" wrapText="1"/>
      <protection hidden="1"/>
    </xf>
    <xf numFmtId="0" fontId="3" fillId="2" borderId="2" xfId="0" applyNumberFormat="1" applyFont="1" applyFill="1" applyBorder="1" applyAlignment="1" applyProtection="1">
      <alignment horizontal="center" vertical="top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top" wrapText="1"/>
      <protection hidden="1"/>
    </xf>
    <xf numFmtId="0" fontId="9" fillId="2" borderId="0" xfId="0" applyNumberFormat="1" applyFont="1" applyFill="1" applyAlignment="1" applyProtection="1">
      <alignment horizont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/>
    </xf>
    <xf numFmtId="0" fontId="8" fillId="2" borderId="0" xfId="0" applyFont="1" applyFill="1" applyAlignment="1" applyProtection="1">
      <alignment horizontal="right"/>
      <protection hidden="1"/>
    </xf>
    <xf numFmtId="49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"/>
  <sheetViews>
    <sheetView showGridLines="0" tabSelected="1" zoomScale="70" zoomScaleNormal="70" zoomScaleSheetLayoutView="100" workbookViewId="0">
      <selection activeCell="I11" sqref="I11"/>
    </sheetView>
  </sheetViews>
  <sheetFormatPr defaultColWidth="9.140625" defaultRowHeight="18.75" x14ac:dyDescent="0.3"/>
  <cols>
    <col min="1" max="1" width="71.42578125" style="4" customWidth="1"/>
    <col min="2" max="2" width="11" style="3" customWidth="1"/>
    <col min="3" max="3" width="10.28515625" style="6" customWidth="1"/>
    <col min="4" max="4" width="3.42578125" style="6" customWidth="1"/>
    <col min="5" max="5" width="5.28515625" style="6" customWidth="1"/>
    <col min="6" max="6" width="4.5703125" style="6" customWidth="1"/>
    <col min="7" max="7" width="12.7109375" style="1" customWidth="1"/>
    <col min="8" max="8" width="14.85546875" style="1" customWidth="1"/>
    <col min="9" max="9" width="13.7109375" style="1" customWidth="1"/>
    <col min="10" max="10" width="11.140625" style="2" customWidth="1"/>
    <col min="11" max="11" width="11.7109375" style="2" customWidth="1"/>
    <col min="12" max="213" width="9.140625" style="1" customWidth="1"/>
    <col min="214" max="16384" width="9.140625" style="1"/>
  </cols>
  <sheetData>
    <row r="1" spans="1:13" s="12" customFormat="1" ht="16.5" x14ac:dyDescent="0.25">
      <c r="A1" s="9"/>
      <c r="B1" s="10"/>
      <c r="C1" s="11"/>
      <c r="D1" s="11"/>
      <c r="E1" s="11"/>
      <c r="F1" s="11"/>
      <c r="H1" s="54" t="s">
        <v>197</v>
      </c>
      <c r="I1" s="54"/>
      <c r="J1" s="54"/>
      <c r="K1" s="54"/>
    </row>
    <row r="2" spans="1:13" s="12" customFormat="1" ht="16.5" x14ac:dyDescent="0.25">
      <c r="A2" s="9"/>
      <c r="B2" s="10"/>
      <c r="C2" s="11"/>
      <c r="D2" s="11"/>
      <c r="E2" s="11"/>
      <c r="F2" s="11"/>
      <c r="H2" s="54" t="s">
        <v>149</v>
      </c>
      <c r="I2" s="54"/>
      <c r="J2" s="54"/>
      <c r="K2" s="54"/>
    </row>
    <row r="3" spans="1:13" s="12" customFormat="1" ht="16.5" x14ac:dyDescent="0.25">
      <c r="A3" s="9"/>
      <c r="B3" s="10"/>
      <c r="C3" s="11"/>
      <c r="D3" s="11"/>
      <c r="E3" s="11"/>
      <c r="F3" s="11"/>
      <c r="H3" s="54" t="s">
        <v>207</v>
      </c>
      <c r="I3" s="54"/>
      <c r="J3" s="54"/>
      <c r="K3" s="54"/>
    </row>
    <row r="4" spans="1:13" s="12" customFormat="1" ht="16.5" x14ac:dyDescent="0.25">
      <c r="A4" s="9"/>
      <c r="B4" s="10"/>
      <c r="C4" s="11"/>
      <c r="D4" s="11"/>
      <c r="E4" s="11"/>
      <c r="F4" s="11"/>
      <c r="H4" s="54" t="s">
        <v>255</v>
      </c>
      <c r="I4" s="54"/>
      <c r="J4" s="54"/>
      <c r="K4" s="54"/>
    </row>
    <row r="5" spans="1:13" s="12" customFormat="1" ht="16.5" x14ac:dyDescent="0.25">
      <c r="A5" s="13"/>
      <c r="B5" s="14"/>
      <c r="C5" s="11"/>
      <c r="D5" s="11"/>
      <c r="E5" s="11"/>
      <c r="F5" s="11"/>
      <c r="H5" s="15"/>
      <c r="I5" s="15"/>
      <c r="J5" s="24"/>
      <c r="K5" s="16"/>
    </row>
    <row r="6" spans="1:13" s="12" customFormat="1" ht="16.5" x14ac:dyDescent="0.25">
      <c r="A6" s="50" t="s">
        <v>256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3" s="12" customFormat="1" ht="16.5" x14ac:dyDescent="0.25">
      <c r="A7" s="17"/>
      <c r="B7" s="14"/>
      <c r="C7" s="11"/>
      <c r="D7" s="11"/>
      <c r="E7" s="11"/>
      <c r="F7" s="11"/>
      <c r="G7" s="18"/>
      <c r="H7" s="18"/>
      <c r="I7" s="18"/>
      <c r="J7" s="19"/>
      <c r="K7" s="19"/>
    </row>
    <row r="8" spans="1:13" s="12" customFormat="1" ht="16.5" x14ac:dyDescent="0.25">
      <c r="A8" s="13"/>
      <c r="B8" s="14"/>
      <c r="C8" s="11"/>
      <c r="D8" s="11"/>
      <c r="E8" s="11"/>
      <c r="F8" s="11"/>
      <c r="G8" s="15"/>
      <c r="H8" s="15"/>
      <c r="I8" s="15"/>
      <c r="J8" s="16"/>
      <c r="K8" s="24" t="s">
        <v>153</v>
      </c>
    </row>
    <row r="9" spans="1:13" s="5" customFormat="1" x14ac:dyDescent="0.3">
      <c r="A9" s="49" t="s">
        <v>148</v>
      </c>
      <c r="B9" s="56" t="s">
        <v>152</v>
      </c>
      <c r="C9" s="56"/>
      <c r="D9" s="56"/>
      <c r="E9" s="56"/>
      <c r="F9" s="56"/>
      <c r="G9" s="51" t="s">
        <v>293</v>
      </c>
      <c r="H9" s="51" t="s">
        <v>294</v>
      </c>
      <c r="I9" s="51" t="s">
        <v>295</v>
      </c>
      <c r="J9" s="53" t="s">
        <v>205</v>
      </c>
      <c r="K9" s="53"/>
    </row>
    <row r="10" spans="1:13" s="5" customFormat="1" ht="78.75" x14ac:dyDescent="0.3">
      <c r="A10" s="49"/>
      <c r="B10" s="46" t="s">
        <v>181</v>
      </c>
      <c r="C10" s="55" t="s">
        <v>182</v>
      </c>
      <c r="D10" s="55"/>
      <c r="E10" s="55"/>
      <c r="F10" s="55"/>
      <c r="G10" s="51"/>
      <c r="H10" s="51"/>
      <c r="I10" s="52"/>
      <c r="J10" s="20" t="s">
        <v>208</v>
      </c>
      <c r="K10" s="20" t="s">
        <v>209</v>
      </c>
    </row>
    <row r="11" spans="1:13" s="48" customFormat="1" x14ac:dyDescent="0.2">
      <c r="A11" s="45">
        <v>1</v>
      </c>
      <c r="B11" s="46">
        <v>2</v>
      </c>
      <c r="C11" s="55">
        <v>3</v>
      </c>
      <c r="D11" s="55"/>
      <c r="E11" s="55"/>
      <c r="F11" s="55"/>
      <c r="G11" s="46">
        <v>4</v>
      </c>
      <c r="H11" s="46">
        <v>5</v>
      </c>
      <c r="I11" s="46">
        <v>6</v>
      </c>
      <c r="J11" s="46">
        <v>7</v>
      </c>
      <c r="K11" s="47">
        <v>8</v>
      </c>
    </row>
    <row r="12" spans="1:13" s="5" customFormat="1" x14ac:dyDescent="0.3">
      <c r="A12" s="44" t="s">
        <v>150</v>
      </c>
      <c r="B12" s="21" t="s">
        <v>151</v>
      </c>
      <c r="C12" s="55" t="s">
        <v>151</v>
      </c>
      <c r="D12" s="55"/>
      <c r="E12" s="55"/>
      <c r="F12" s="55"/>
      <c r="G12" s="22">
        <v>3692922200</v>
      </c>
      <c r="H12" s="22">
        <v>4083910930.9000001</v>
      </c>
      <c r="I12" s="22">
        <v>3018927924.5300002</v>
      </c>
      <c r="J12" s="7">
        <f>I12/G12*100</f>
        <v>81.749025867103299</v>
      </c>
      <c r="K12" s="8">
        <f t="shared" ref="K12" si="0">SUM(I12/H12)*100</f>
        <v>73.922472248058995</v>
      </c>
      <c r="M12" s="23"/>
    </row>
    <row r="13" spans="1:13" s="5" customFormat="1" x14ac:dyDescent="0.3">
      <c r="A13" s="25" t="s">
        <v>147</v>
      </c>
      <c r="B13" s="26" t="s">
        <v>146</v>
      </c>
      <c r="C13" s="27" t="s">
        <v>34</v>
      </c>
      <c r="D13" s="28" t="s">
        <v>34</v>
      </c>
      <c r="E13" s="28" t="s">
        <v>34</v>
      </c>
      <c r="F13" s="29" t="s">
        <v>34</v>
      </c>
      <c r="G13" s="30">
        <v>16000</v>
      </c>
      <c r="H13" s="30">
        <v>16000</v>
      </c>
      <c r="I13" s="30">
        <v>13020.19</v>
      </c>
      <c r="J13" s="7">
        <f>I13/G13*100</f>
        <v>81.376187500000015</v>
      </c>
      <c r="K13" s="8">
        <f t="shared" ref="K13" si="1">SUM(I13/H13)*100</f>
        <v>81.376187500000015</v>
      </c>
    </row>
    <row r="14" spans="1:13" x14ac:dyDescent="0.3">
      <c r="A14" s="31" t="s">
        <v>49</v>
      </c>
      <c r="B14" s="32" t="s">
        <v>146</v>
      </c>
      <c r="C14" s="33" t="s">
        <v>48</v>
      </c>
      <c r="D14" s="34" t="s">
        <v>40</v>
      </c>
      <c r="E14" s="34" t="s">
        <v>1</v>
      </c>
      <c r="F14" s="35" t="s">
        <v>47</v>
      </c>
      <c r="G14" s="36">
        <v>9900</v>
      </c>
      <c r="H14" s="36">
        <v>9900</v>
      </c>
      <c r="I14" s="36">
        <v>674.28</v>
      </c>
      <c r="J14" s="37">
        <f t="shared" ref="J14:J36" si="2">I14/G14*100</f>
        <v>6.8109090909090915</v>
      </c>
      <c r="K14" s="38">
        <f t="shared" ref="K14:K36" si="3">SUM(I14/H14)*100</f>
        <v>6.8109090909090915</v>
      </c>
    </row>
    <row r="15" spans="1:13" s="5" customFormat="1" ht="78.75" x14ac:dyDescent="0.3">
      <c r="A15" s="31" t="s">
        <v>46</v>
      </c>
      <c r="B15" s="32" t="s">
        <v>146</v>
      </c>
      <c r="C15" s="33" t="s">
        <v>45</v>
      </c>
      <c r="D15" s="34" t="s">
        <v>40</v>
      </c>
      <c r="E15" s="34" t="s">
        <v>1</v>
      </c>
      <c r="F15" s="35" t="s">
        <v>0</v>
      </c>
      <c r="G15" s="36">
        <v>800</v>
      </c>
      <c r="H15" s="36">
        <v>800</v>
      </c>
      <c r="I15" s="36">
        <v>2127.16</v>
      </c>
      <c r="J15" s="39" t="s">
        <v>284</v>
      </c>
      <c r="K15" s="39" t="s">
        <v>284</v>
      </c>
    </row>
    <row r="16" spans="1:13" ht="157.5" x14ac:dyDescent="0.3">
      <c r="A16" s="31" t="s">
        <v>283</v>
      </c>
      <c r="B16" s="32" t="s">
        <v>146</v>
      </c>
      <c r="C16" s="33" t="s">
        <v>42</v>
      </c>
      <c r="D16" s="34" t="s">
        <v>40</v>
      </c>
      <c r="E16" s="34" t="s">
        <v>1</v>
      </c>
      <c r="F16" s="35" t="s">
        <v>0</v>
      </c>
      <c r="G16" s="36">
        <v>5300</v>
      </c>
      <c r="H16" s="36">
        <v>5300</v>
      </c>
      <c r="I16" s="36">
        <v>10218.75</v>
      </c>
      <c r="J16" s="37">
        <f t="shared" si="2"/>
        <v>192.8066037735849</v>
      </c>
      <c r="K16" s="38">
        <f t="shared" si="3"/>
        <v>192.8066037735849</v>
      </c>
    </row>
    <row r="17" spans="1:11" ht="31.5" x14ac:dyDescent="0.3">
      <c r="A17" s="25" t="s">
        <v>145</v>
      </c>
      <c r="B17" s="26" t="s">
        <v>141</v>
      </c>
      <c r="C17" s="27" t="s">
        <v>34</v>
      </c>
      <c r="D17" s="28" t="s">
        <v>34</v>
      </c>
      <c r="E17" s="28" t="s">
        <v>34</v>
      </c>
      <c r="F17" s="29" t="s">
        <v>34</v>
      </c>
      <c r="G17" s="30">
        <v>1701964.74</v>
      </c>
      <c r="H17" s="30">
        <v>1701964.74</v>
      </c>
      <c r="I17" s="30">
        <v>1678833.34</v>
      </c>
      <c r="J17" s="7">
        <f t="shared" si="2"/>
        <v>98.640900163419374</v>
      </c>
      <c r="K17" s="8">
        <f t="shared" si="3"/>
        <v>98.640900163419374</v>
      </c>
    </row>
    <row r="18" spans="1:11" ht="63" x14ac:dyDescent="0.3">
      <c r="A18" s="31" t="s">
        <v>154</v>
      </c>
      <c r="B18" s="32" t="s">
        <v>141</v>
      </c>
      <c r="C18" s="33" t="s">
        <v>144</v>
      </c>
      <c r="D18" s="34" t="s">
        <v>2</v>
      </c>
      <c r="E18" s="34" t="s">
        <v>139</v>
      </c>
      <c r="F18" s="35" t="s">
        <v>105</v>
      </c>
      <c r="G18" s="36">
        <v>445885.05</v>
      </c>
      <c r="H18" s="36">
        <v>445885.05</v>
      </c>
      <c r="I18" s="36">
        <v>531174</v>
      </c>
      <c r="J18" s="37">
        <f t="shared" si="2"/>
        <v>119.12801292620149</v>
      </c>
      <c r="K18" s="38">
        <f t="shared" si="3"/>
        <v>119.12801292620149</v>
      </c>
    </row>
    <row r="19" spans="1:11" s="40" customFormat="1" ht="63" x14ac:dyDescent="0.3">
      <c r="A19" s="31" t="s">
        <v>155</v>
      </c>
      <c r="B19" s="32" t="s">
        <v>141</v>
      </c>
      <c r="C19" s="33" t="s">
        <v>143</v>
      </c>
      <c r="D19" s="34" t="s">
        <v>2</v>
      </c>
      <c r="E19" s="34" t="s">
        <v>139</v>
      </c>
      <c r="F19" s="35" t="s">
        <v>105</v>
      </c>
      <c r="G19" s="36">
        <v>218600</v>
      </c>
      <c r="H19" s="36">
        <v>218600</v>
      </c>
      <c r="I19" s="36">
        <v>22608.94</v>
      </c>
      <c r="J19" s="37">
        <f t="shared" si="2"/>
        <v>10.342607502287283</v>
      </c>
      <c r="K19" s="38">
        <f t="shared" si="3"/>
        <v>10.342607502287283</v>
      </c>
    </row>
    <row r="20" spans="1:11" s="40" customFormat="1" ht="63" x14ac:dyDescent="0.3">
      <c r="A20" s="31" t="s">
        <v>156</v>
      </c>
      <c r="B20" s="32" t="s">
        <v>141</v>
      </c>
      <c r="C20" s="33" t="s">
        <v>142</v>
      </c>
      <c r="D20" s="34" t="s">
        <v>2</v>
      </c>
      <c r="E20" s="34" t="s">
        <v>139</v>
      </c>
      <c r="F20" s="35" t="s">
        <v>105</v>
      </c>
      <c r="G20" s="36">
        <v>857927.23</v>
      </c>
      <c r="H20" s="36">
        <v>857927.23</v>
      </c>
      <c r="I20" s="36">
        <v>1047041.88</v>
      </c>
      <c r="J20" s="37">
        <f t="shared" si="2"/>
        <v>122.04320406055884</v>
      </c>
      <c r="K20" s="38">
        <f t="shared" si="3"/>
        <v>122.04320406055884</v>
      </c>
    </row>
    <row r="21" spans="1:11" s="40" customFormat="1" ht="63" x14ac:dyDescent="0.3">
      <c r="A21" s="31" t="s">
        <v>157</v>
      </c>
      <c r="B21" s="32" t="s">
        <v>141</v>
      </c>
      <c r="C21" s="33" t="s">
        <v>140</v>
      </c>
      <c r="D21" s="34" t="s">
        <v>2</v>
      </c>
      <c r="E21" s="34" t="s">
        <v>139</v>
      </c>
      <c r="F21" s="35" t="s">
        <v>105</v>
      </c>
      <c r="G21" s="36">
        <v>179623.52</v>
      </c>
      <c r="H21" s="36">
        <v>179623.52</v>
      </c>
      <c r="I21" s="36">
        <v>78008.52</v>
      </c>
      <c r="J21" s="37">
        <f t="shared" si="2"/>
        <v>43.428900625040647</v>
      </c>
      <c r="K21" s="38">
        <f t="shared" si="3"/>
        <v>43.428900625040647</v>
      </c>
    </row>
    <row r="22" spans="1:11" s="40" customFormat="1" x14ac:dyDescent="0.3">
      <c r="A22" s="25" t="s">
        <v>138</v>
      </c>
      <c r="B22" s="26" t="s">
        <v>118</v>
      </c>
      <c r="C22" s="27" t="s">
        <v>34</v>
      </c>
      <c r="D22" s="28" t="s">
        <v>34</v>
      </c>
      <c r="E22" s="28" t="s">
        <v>34</v>
      </c>
      <c r="F22" s="29" t="s">
        <v>34</v>
      </c>
      <c r="G22" s="30">
        <v>2001471400</v>
      </c>
      <c r="H22" s="30">
        <v>2315427605.9000001</v>
      </c>
      <c r="I22" s="30">
        <v>1526870407.0899999</v>
      </c>
      <c r="J22" s="7">
        <f t="shared" si="2"/>
        <v>76.287395717470645</v>
      </c>
      <c r="K22" s="8">
        <f t="shared" si="3"/>
        <v>65.943344684987878</v>
      </c>
    </row>
    <row r="23" spans="1:11" ht="31.5" x14ac:dyDescent="0.3">
      <c r="A23" s="31" t="s">
        <v>49</v>
      </c>
      <c r="B23" s="32" t="s">
        <v>118</v>
      </c>
      <c r="C23" s="33" t="s">
        <v>48</v>
      </c>
      <c r="D23" s="34" t="s">
        <v>40</v>
      </c>
      <c r="E23" s="34" t="s">
        <v>1</v>
      </c>
      <c r="F23" s="35" t="s">
        <v>47</v>
      </c>
      <c r="G23" s="36">
        <v>24800</v>
      </c>
      <c r="H23" s="36">
        <v>59700</v>
      </c>
      <c r="I23" s="36">
        <v>66206.34</v>
      </c>
      <c r="J23" s="39" t="s">
        <v>284</v>
      </c>
      <c r="K23" s="38">
        <f t="shared" si="3"/>
        <v>110.89839195979899</v>
      </c>
    </row>
    <row r="24" spans="1:11" ht="78.75" x14ac:dyDescent="0.3">
      <c r="A24" s="31" t="s">
        <v>46</v>
      </c>
      <c r="B24" s="32" t="s">
        <v>118</v>
      </c>
      <c r="C24" s="33" t="s">
        <v>45</v>
      </c>
      <c r="D24" s="34" t="s">
        <v>40</v>
      </c>
      <c r="E24" s="34" t="s">
        <v>1</v>
      </c>
      <c r="F24" s="35" t="s">
        <v>0</v>
      </c>
      <c r="G24" s="36">
        <v>17800</v>
      </c>
      <c r="H24" s="36">
        <v>17800</v>
      </c>
      <c r="I24" s="36">
        <v>0</v>
      </c>
      <c r="J24" s="37">
        <f t="shared" si="2"/>
        <v>0</v>
      </c>
      <c r="K24" s="38">
        <f t="shared" si="3"/>
        <v>0</v>
      </c>
    </row>
    <row r="25" spans="1:11" ht="63" x14ac:dyDescent="0.3">
      <c r="A25" s="31" t="s">
        <v>44</v>
      </c>
      <c r="B25" s="32" t="s">
        <v>118</v>
      </c>
      <c r="C25" s="33" t="s">
        <v>43</v>
      </c>
      <c r="D25" s="34" t="s">
        <v>40</v>
      </c>
      <c r="E25" s="34" t="s">
        <v>1</v>
      </c>
      <c r="F25" s="35" t="s">
        <v>0</v>
      </c>
      <c r="G25" s="36">
        <v>8700</v>
      </c>
      <c r="H25" s="36">
        <v>8700</v>
      </c>
      <c r="I25" s="36">
        <v>0</v>
      </c>
      <c r="J25" s="37">
        <f t="shared" si="2"/>
        <v>0</v>
      </c>
      <c r="K25" s="38">
        <f t="shared" si="3"/>
        <v>0</v>
      </c>
    </row>
    <row r="26" spans="1:11" ht="157.5" x14ac:dyDescent="0.3">
      <c r="A26" s="31" t="s">
        <v>283</v>
      </c>
      <c r="B26" s="32" t="s">
        <v>118</v>
      </c>
      <c r="C26" s="33" t="s">
        <v>42</v>
      </c>
      <c r="D26" s="34" t="s">
        <v>40</v>
      </c>
      <c r="E26" s="34" t="s">
        <v>1</v>
      </c>
      <c r="F26" s="35" t="s">
        <v>0</v>
      </c>
      <c r="G26" s="36">
        <v>9100</v>
      </c>
      <c r="H26" s="36">
        <v>9100</v>
      </c>
      <c r="I26" s="36">
        <v>0</v>
      </c>
      <c r="J26" s="37">
        <f t="shared" si="2"/>
        <v>0</v>
      </c>
      <c r="K26" s="38">
        <f t="shared" si="3"/>
        <v>0</v>
      </c>
    </row>
    <row r="27" spans="1:11" ht="31.5" x14ac:dyDescent="0.3">
      <c r="A27" s="31" t="s">
        <v>137</v>
      </c>
      <c r="B27" s="32" t="s">
        <v>118</v>
      </c>
      <c r="C27" s="33" t="s">
        <v>136</v>
      </c>
      <c r="D27" s="34" t="s">
        <v>40</v>
      </c>
      <c r="E27" s="34" t="s">
        <v>1</v>
      </c>
      <c r="F27" s="35" t="s">
        <v>39</v>
      </c>
      <c r="G27" s="36">
        <v>70180000</v>
      </c>
      <c r="H27" s="36">
        <v>91719500</v>
      </c>
      <c r="I27" s="36">
        <v>49668300</v>
      </c>
      <c r="J27" s="37">
        <f t="shared" si="2"/>
        <v>70.77272727272728</v>
      </c>
      <c r="K27" s="38">
        <f t="shared" si="3"/>
        <v>54.152388532427679</v>
      </c>
    </row>
    <row r="28" spans="1:11" x14ac:dyDescent="0.3">
      <c r="A28" s="31" t="s">
        <v>258</v>
      </c>
      <c r="B28" s="32" t="s">
        <v>118</v>
      </c>
      <c r="C28" s="33" t="s">
        <v>257</v>
      </c>
      <c r="D28" s="34" t="s">
        <v>40</v>
      </c>
      <c r="E28" s="34" t="s">
        <v>1</v>
      </c>
      <c r="F28" s="35" t="s">
        <v>39</v>
      </c>
      <c r="G28" s="36">
        <v>0</v>
      </c>
      <c r="H28" s="36">
        <v>11165000</v>
      </c>
      <c r="I28" s="36">
        <v>11165000</v>
      </c>
      <c r="J28" s="37" t="s">
        <v>179</v>
      </c>
      <c r="K28" s="38">
        <f t="shared" si="3"/>
        <v>100</v>
      </c>
    </row>
    <row r="29" spans="1:11" ht="31.5" x14ac:dyDescent="0.3">
      <c r="A29" s="31" t="s">
        <v>250</v>
      </c>
      <c r="B29" s="32" t="s">
        <v>118</v>
      </c>
      <c r="C29" s="33" t="s">
        <v>135</v>
      </c>
      <c r="D29" s="34" t="s">
        <v>40</v>
      </c>
      <c r="E29" s="34" t="s">
        <v>1</v>
      </c>
      <c r="F29" s="35" t="s">
        <v>39</v>
      </c>
      <c r="G29" s="36">
        <v>47206900</v>
      </c>
      <c r="H29" s="36">
        <v>29492100</v>
      </c>
      <c r="I29" s="36">
        <v>0</v>
      </c>
      <c r="J29" s="37">
        <f t="shared" si="2"/>
        <v>0</v>
      </c>
      <c r="K29" s="38">
        <f t="shared" si="3"/>
        <v>0</v>
      </c>
    </row>
    <row r="30" spans="1:11" s="5" customFormat="1" ht="63" x14ac:dyDescent="0.3">
      <c r="A30" s="31" t="s">
        <v>211</v>
      </c>
      <c r="B30" s="32" t="s">
        <v>118</v>
      </c>
      <c r="C30" s="33" t="s">
        <v>210</v>
      </c>
      <c r="D30" s="34" t="s">
        <v>40</v>
      </c>
      <c r="E30" s="34" t="s">
        <v>1</v>
      </c>
      <c r="F30" s="35" t="s">
        <v>39</v>
      </c>
      <c r="G30" s="36">
        <v>0</v>
      </c>
      <c r="H30" s="36">
        <v>10304000</v>
      </c>
      <c r="I30" s="36">
        <v>0</v>
      </c>
      <c r="J30" s="37" t="s">
        <v>179</v>
      </c>
      <c r="K30" s="38">
        <f t="shared" si="3"/>
        <v>0</v>
      </c>
    </row>
    <row r="31" spans="1:11" ht="47.25" x14ac:dyDescent="0.3">
      <c r="A31" s="31" t="s">
        <v>213</v>
      </c>
      <c r="B31" s="32" t="s">
        <v>118</v>
      </c>
      <c r="C31" s="33" t="s">
        <v>212</v>
      </c>
      <c r="D31" s="34" t="s">
        <v>40</v>
      </c>
      <c r="E31" s="34" t="s">
        <v>1</v>
      </c>
      <c r="F31" s="35" t="s">
        <v>39</v>
      </c>
      <c r="G31" s="36">
        <v>0</v>
      </c>
      <c r="H31" s="36">
        <v>14597700</v>
      </c>
      <c r="I31" s="36">
        <v>0</v>
      </c>
      <c r="J31" s="37" t="s">
        <v>179</v>
      </c>
      <c r="K31" s="38">
        <f t="shared" si="3"/>
        <v>0</v>
      </c>
    </row>
    <row r="32" spans="1:11" ht="47.25" x14ac:dyDescent="0.3">
      <c r="A32" s="31" t="s">
        <v>184</v>
      </c>
      <c r="B32" s="32" t="s">
        <v>118</v>
      </c>
      <c r="C32" s="33" t="s">
        <v>183</v>
      </c>
      <c r="D32" s="34" t="s">
        <v>40</v>
      </c>
      <c r="E32" s="34" t="s">
        <v>1</v>
      </c>
      <c r="F32" s="35" t="s">
        <v>39</v>
      </c>
      <c r="G32" s="36">
        <v>118962300</v>
      </c>
      <c r="H32" s="36">
        <v>118962300</v>
      </c>
      <c r="I32" s="36">
        <v>71532400</v>
      </c>
      <c r="J32" s="37">
        <f t="shared" si="2"/>
        <v>60.130310190707483</v>
      </c>
      <c r="K32" s="38">
        <f t="shared" si="3"/>
        <v>60.130310190707483</v>
      </c>
    </row>
    <row r="33" spans="1:11" ht="47.25" x14ac:dyDescent="0.3">
      <c r="A33" s="31" t="s">
        <v>259</v>
      </c>
      <c r="B33" s="32" t="s">
        <v>118</v>
      </c>
      <c r="C33" s="33" t="s">
        <v>134</v>
      </c>
      <c r="D33" s="34" t="s">
        <v>40</v>
      </c>
      <c r="E33" s="34" t="s">
        <v>1</v>
      </c>
      <c r="F33" s="35" t="s">
        <v>39</v>
      </c>
      <c r="G33" s="36">
        <v>322000</v>
      </c>
      <c r="H33" s="36">
        <v>322000</v>
      </c>
      <c r="I33" s="36">
        <v>322000</v>
      </c>
      <c r="J33" s="37">
        <f t="shared" si="2"/>
        <v>100</v>
      </c>
      <c r="K33" s="38">
        <f t="shared" si="3"/>
        <v>100</v>
      </c>
    </row>
    <row r="34" spans="1:11" ht="63" x14ac:dyDescent="0.3">
      <c r="A34" s="31" t="s">
        <v>185</v>
      </c>
      <c r="B34" s="32" t="s">
        <v>118</v>
      </c>
      <c r="C34" s="33" t="s">
        <v>186</v>
      </c>
      <c r="D34" s="34" t="s">
        <v>40</v>
      </c>
      <c r="E34" s="34" t="s">
        <v>1</v>
      </c>
      <c r="F34" s="35" t="s">
        <v>39</v>
      </c>
      <c r="G34" s="36">
        <v>18257900</v>
      </c>
      <c r="H34" s="36">
        <v>20238564.16</v>
      </c>
      <c r="I34" s="36">
        <v>17420469.84</v>
      </c>
      <c r="J34" s="37">
        <f t="shared" si="2"/>
        <v>95.41332705294694</v>
      </c>
      <c r="K34" s="38">
        <f t="shared" si="3"/>
        <v>86.075621285576418</v>
      </c>
    </row>
    <row r="35" spans="1:11" ht="63" x14ac:dyDescent="0.3">
      <c r="A35" s="31" t="s">
        <v>187</v>
      </c>
      <c r="B35" s="32" t="s">
        <v>118</v>
      </c>
      <c r="C35" s="33" t="s">
        <v>188</v>
      </c>
      <c r="D35" s="34" t="s">
        <v>40</v>
      </c>
      <c r="E35" s="34" t="s">
        <v>1</v>
      </c>
      <c r="F35" s="35" t="s">
        <v>39</v>
      </c>
      <c r="G35" s="36">
        <v>2366900</v>
      </c>
      <c r="H35" s="36">
        <v>2366900</v>
      </c>
      <c r="I35" s="36">
        <v>1657316.53</v>
      </c>
      <c r="J35" s="37">
        <f t="shared" si="2"/>
        <v>70.020555579027416</v>
      </c>
      <c r="K35" s="38">
        <f t="shared" si="3"/>
        <v>70.020555579027416</v>
      </c>
    </row>
    <row r="36" spans="1:11" ht="63" x14ac:dyDescent="0.3">
      <c r="A36" s="31" t="s">
        <v>158</v>
      </c>
      <c r="B36" s="32" t="s">
        <v>118</v>
      </c>
      <c r="C36" s="33" t="s">
        <v>133</v>
      </c>
      <c r="D36" s="34" t="s">
        <v>40</v>
      </c>
      <c r="E36" s="34" t="s">
        <v>1</v>
      </c>
      <c r="F36" s="35" t="s">
        <v>39</v>
      </c>
      <c r="G36" s="36">
        <v>36230000</v>
      </c>
      <c r="H36" s="36">
        <v>36230000</v>
      </c>
      <c r="I36" s="36">
        <v>18360472.460000001</v>
      </c>
      <c r="J36" s="37">
        <f t="shared" si="2"/>
        <v>50.67753922163952</v>
      </c>
      <c r="K36" s="38">
        <f t="shared" si="3"/>
        <v>50.67753922163952</v>
      </c>
    </row>
    <row r="37" spans="1:11" ht="31.5" x14ac:dyDescent="0.3">
      <c r="A37" s="31" t="s">
        <v>260</v>
      </c>
      <c r="B37" s="32" t="s">
        <v>118</v>
      </c>
      <c r="C37" s="33" t="s">
        <v>178</v>
      </c>
      <c r="D37" s="34" t="s">
        <v>40</v>
      </c>
      <c r="E37" s="34" t="s">
        <v>1</v>
      </c>
      <c r="F37" s="35" t="s">
        <v>39</v>
      </c>
      <c r="G37" s="36">
        <v>22218900</v>
      </c>
      <c r="H37" s="36">
        <v>22714926.359999999</v>
      </c>
      <c r="I37" s="36">
        <v>22714926.359999999</v>
      </c>
      <c r="J37" s="37">
        <f t="shared" ref="J37:J48" si="4">I37/G37*100</f>
        <v>102.23245237162955</v>
      </c>
      <c r="K37" s="38">
        <f t="shared" ref="K37:K49" si="5">SUM(I37/H37)*100</f>
        <v>100</v>
      </c>
    </row>
    <row r="38" spans="1:11" ht="31.5" x14ac:dyDescent="0.3">
      <c r="A38" s="31" t="s">
        <v>261</v>
      </c>
      <c r="B38" s="32" t="s">
        <v>118</v>
      </c>
      <c r="C38" s="33" t="s">
        <v>132</v>
      </c>
      <c r="D38" s="34" t="s">
        <v>40</v>
      </c>
      <c r="E38" s="34" t="s">
        <v>1</v>
      </c>
      <c r="F38" s="35" t="s">
        <v>39</v>
      </c>
      <c r="G38" s="36">
        <v>142900</v>
      </c>
      <c r="H38" s="36">
        <v>142900</v>
      </c>
      <c r="I38" s="36">
        <v>142889.65</v>
      </c>
      <c r="J38" s="37">
        <f t="shared" si="4"/>
        <v>99.992757172848144</v>
      </c>
      <c r="K38" s="38">
        <f t="shared" si="5"/>
        <v>99.992757172848144</v>
      </c>
    </row>
    <row r="39" spans="1:11" ht="31.5" x14ac:dyDescent="0.3">
      <c r="A39" s="31" t="s">
        <v>159</v>
      </c>
      <c r="B39" s="32" t="s">
        <v>118</v>
      </c>
      <c r="C39" s="33" t="s">
        <v>131</v>
      </c>
      <c r="D39" s="34" t="s">
        <v>40</v>
      </c>
      <c r="E39" s="34" t="s">
        <v>1</v>
      </c>
      <c r="F39" s="35" t="s">
        <v>39</v>
      </c>
      <c r="G39" s="36">
        <v>10273700</v>
      </c>
      <c r="H39" s="36">
        <v>10273589.66</v>
      </c>
      <c r="I39" s="36">
        <v>9792152.25</v>
      </c>
      <c r="J39" s="37">
        <f t="shared" si="4"/>
        <v>95.312810866581671</v>
      </c>
      <c r="K39" s="38">
        <f t="shared" si="5"/>
        <v>95.313834541450817</v>
      </c>
    </row>
    <row r="40" spans="1:11" ht="31.5" x14ac:dyDescent="0.3">
      <c r="A40" s="31" t="s">
        <v>262</v>
      </c>
      <c r="B40" s="32" t="s">
        <v>118</v>
      </c>
      <c r="C40" s="33" t="s">
        <v>189</v>
      </c>
      <c r="D40" s="34" t="s">
        <v>40</v>
      </c>
      <c r="E40" s="34" t="s">
        <v>1</v>
      </c>
      <c r="F40" s="35" t="s">
        <v>39</v>
      </c>
      <c r="G40" s="36">
        <v>9353800</v>
      </c>
      <c r="H40" s="36">
        <v>9353800</v>
      </c>
      <c r="I40" s="36">
        <v>9353800</v>
      </c>
      <c r="J40" s="37">
        <f t="shared" si="4"/>
        <v>100</v>
      </c>
      <c r="K40" s="38">
        <f t="shared" si="5"/>
        <v>100</v>
      </c>
    </row>
    <row r="41" spans="1:11" s="5" customFormat="1" ht="31.5" x14ac:dyDescent="0.3">
      <c r="A41" s="31" t="s">
        <v>263</v>
      </c>
      <c r="B41" s="32" t="s">
        <v>118</v>
      </c>
      <c r="C41" s="33" t="s">
        <v>130</v>
      </c>
      <c r="D41" s="34" t="s">
        <v>40</v>
      </c>
      <c r="E41" s="34" t="s">
        <v>1</v>
      </c>
      <c r="F41" s="35" t="s">
        <v>39</v>
      </c>
      <c r="G41" s="36">
        <v>40099000</v>
      </c>
      <c r="H41" s="36">
        <v>245836500</v>
      </c>
      <c r="I41" s="36">
        <v>196209470.05000001</v>
      </c>
      <c r="J41" s="39" t="s">
        <v>284</v>
      </c>
      <c r="K41" s="38">
        <f t="shared" si="5"/>
        <v>79.812993615675467</v>
      </c>
    </row>
    <row r="42" spans="1:11" s="5" customFormat="1" ht="47.25" x14ac:dyDescent="0.3">
      <c r="A42" s="31" t="s">
        <v>264</v>
      </c>
      <c r="B42" s="32" t="s">
        <v>118</v>
      </c>
      <c r="C42" s="33" t="s">
        <v>129</v>
      </c>
      <c r="D42" s="34" t="s">
        <v>40</v>
      </c>
      <c r="E42" s="34" t="s">
        <v>1</v>
      </c>
      <c r="F42" s="35" t="s">
        <v>39</v>
      </c>
      <c r="G42" s="36">
        <v>1541797600</v>
      </c>
      <c r="H42" s="36">
        <v>1603104100</v>
      </c>
      <c r="I42" s="36">
        <v>1054964075.4</v>
      </c>
      <c r="J42" s="37">
        <f t="shared" si="4"/>
        <v>68.424290931572344</v>
      </c>
      <c r="K42" s="38">
        <f t="shared" si="5"/>
        <v>65.807583886785636</v>
      </c>
    </row>
    <row r="43" spans="1:11" ht="78.75" x14ac:dyDescent="0.3">
      <c r="A43" s="31" t="s">
        <v>160</v>
      </c>
      <c r="B43" s="32" t="s">
        <v>118</v>
      </c>
      <c r="C43" s="33" t="s">
        <v>128</v>
      </c>
      <c r="D43" s="34" t="s">
        <v>40</v>
      </c>
      <c r="E43" s="34" t="s">
        <v>1</v>
      </c>
      <c r="F43" s="35" t="s">
        <v>39</v>
      </c>
      <c r="G43" s="36">
        <v>30731000</v>
      </c>
      <c r="H43" s="36">
        <v>29731000</v>
      </c>
      <c r="I43" s="36">
        <v>20227055.489999998</v>
      </c>
      <c r="J43" s="37">
        <f t="shared" si="4"/>
        <v>65.819711333832274</v>
      </c>
      <c r="K43" s="38">
        <f t="shared" si="5"/>
        <v>68.033552487302813</v>
      </c>
    </row>
    <row r="44" spans="1:11" ht="47.25" x14ac:dyDescent="0.3">
      <c r="A44" s="31" t="s">
        <v>127</v>
      </c>
      <c r="B44" s="32" t="s">
        <v>118</v>
      </c>
      <c r="C44" s="33" t="s">
        <v>126</v>
      </c>
      <c r="D44" s="34" t="s">
        <v>40</v>
      </c>
      <c r="E44" s="34" t="s">
        <v>1</v>
      </c>
      <c r="F44" s="35" t="s">
        <v>39</v>
      </c>
      <c r="G44" s="36">
        <v>5352300</v>
      </c>
      <c r="H44" s="36">
        <v>5352300</v>
      </c>
      <c r="I44" s="36">
        <v>4281225</v>
      </c>
      <c r="J44" s="37">
        <f t="shared" si="4"/>
        <v>79.988509612689867</v>
      </c>
      <c r="K44" s="38">
        <f t="shared" si="5"/>
        <v>79.988509612689867</v>
      </c>
    </row>
    <row r="45" spans="1:11" ht="63" x14ac:dyDescent="0.3">
      <c r="A45" s="31" t="s">
        <v>265</v>
      </c>
      <c r="B45" s="32" t="s">
        <v>118</v>
      </c>
      <c r="C45" s="33" t="s">
        <v>125</v>
      </c>
      <c r="D45" s="34" t="s">
        <v>40</v>
      </c>
      <c r="E45" s="34" t="s">
        <v>1</v>
      </c>
      <c r="F45" s="35" t="s">
        <v>39</v>
      </c>
      <c r="G45" s="36">
        <v>900</v>
      </c>
      <c r="H45" s="36">
        <v>15500</v>
      </c>
      <c r="I45" s="36">
        <v>15500</v>
      </c>
      <c r="J45" s="39" t="s">
        <v>284</v>
      </c>
      <c r="K45" s="38">
        <f t="shared" si="5"/>
        <v>100</v>
      </c>
    </row>
    <row r="46" spans="1:11" ht="31.5" x14ac:dyDescent="0.3">
      <c r="A46" s="31" t="s">
        <v>161</v>
      </c>
      <c r="B46" s="32" t="s">
        <v>118</v>
      </c>
      <c r="C46" s="33" t="s">
        <v>124</v>
      </c>
      <c r="D46" s="34" t="s">
        <v>40</v>
      </c>
      <c r="E46" s="34" t="s">
        <v>1</v>
      </c>
      <c r="F46" s="35" t="s">
        <v>39</v>
      </c>
      <c r="G46" s="36">
        <v>5651800</v>
      </c>
      <c r="H46" s="36">
        <v>6413500</v>
      </c>
      <c r="I46" s="36">
        <v>4456335.49</v>
      </c>
      <c r="J46" s="37">
        <f t="shared" si="4"/>
        <v>78.84807477263881</v>
      </c>
      <c r="K46" s="38">
        <f t="shared" si="5"/>
        <v>69.483674904498329</v>
      </c>
    </row>
    <row r="47" spans="1:11" ht="120.75" customHeight="1" x14ac:dyDescent="0.3">
      <c r="A47" s="31" t="s">
        <v>266</v>
      </c>
      <c r="B47" s="32" t="s">
        <v>118</v>
      </c>
      <c r="C47" s="33" t="s">
        <v>123</v>
      </c>
      <c r="D47" s="34" t="s">
        <v>40</v>
      </c>
      <c r="E47" s="34" t="s">
        <v>1</v>
      </c>
      <c r="F47" s="35" t="s">
        <v>39</v>
      </c>
      <c r="G47" s="36">
        <v>36247700</v>
      </c>
      <c r="H47" s="36">
        <v>36247700</v>
      </c>
      <c r="I47" s="36">
        <v>25637588.899999999</v>
      </c>
      <c r="J47" s="37">
        <f t="shared" si="4"/>
        <v>70.728870797319559</v>
      </c>
      <c r="K47" s="38">
        <f t="shared" si="5"/>
        <v>70.728870797319559</v>
      </c>
    </row>
    <row r="48" spans="1:11" ht="31.5" x14ac:dyDescent="0.3">
      <c r="A48" s="31" t="s">
        <v>122</v>
      </c>
      <c r="B48" s="32" t="s">
        <v>118</v>
      </c>
      <c r="C48" s="33" t="s">
        <v>121</v>
      </c>
      <c r="D48" s="34" t="s">
        <v>40</v>
      </c>
      <c r="E48" s="34" t="s">
        <v>1</v>
      </c>
      <c r="F48" s="35" t="s">
        <v>39</v>
      </c>
      <c r="G48" s="36">
        <v>6015400</v>
      </c>
      <c r="H48" s="36">
        <v>9639100</v>
      </c>
      <c r="I48" s="36">
        <v>7773841.6100000003</v>
      </c>
      <c r="J48" s="37">
        <f t="shared" si="4"/>
        <v>129.23233051833625</v>
      </c>
      <c r="K48" s="38">
        <f t="shared" si="5"/>
        <v>80.649039951862733</v>
      </c>
    </row>
    <row r="49" spans="1:11" ht="31.5" x14ac:dyDescent="0.3">
      <c r="A49" s="31" t="s">
        <v>120</v>
      </c>
      <c r="B49" s="32" t="s">
        <v>118</v>
      </c>
      <c r="C49" s="33" t="s">
        <v>119</v>
      </c>
      <c r="D49" s="34" t="s">
        <v>40</v>
      </c>
      <c r="E49" s="34" t="s">
        <v>1</v>
      </c>
      <c r="F49" s="35" t="s">
        <v>39</v>
      </c>
      <c r="G49" s="36">
        <v>0</v>
      </c>
      <c r="H49" s="36">
        <v>1110000</v>
      </c>
      <c r="I49" s="36">
        <v>1110000</v>
      </c>
      <c r="J49" s="37" t="s">
        <v>179</v>
      </c>
      <c r="K49" s="38">
        <f t="shared" si="5"/>
        <v>100</v>
      </c>
    </row>
    <row r="50" spans="1:11" ht="47.25" x14ac:dyDescent="0.3">
      <c r="A50" s="31" t="s">
        <v>267</v>
      </c>
      <c r="B50" s="32" t="s">
        <v>118</v>
      </c>
      <c r="C50" s="33" t="s">
        <v>117</v>
      </c>
      <c r="D50" s="34" t="s">
        <v>40</v>
      </c>
      <c r="E50" s="34" t="s">
        <v>1</v>
      </c>
      <c r="F50" s="35" t="s">
        <v>39</v>
      </c>
      <c r="G50" s="36">
        <v>0</v>
      </c>
      <c r="H50" s="36">
        <v>-674.28</v>
      </c>
      <c r="I50" s="36">
        <v>-674.28</v>
      </c>
      <c r="J50" s="37" t="s">
        <v>179</v>
      </c>
      <c r="K50" s="38">
        <f t="shared" ref="K50:K68" si="6">SUM(I50/H50)*100</f>
        <v>100</v>
      </c>
    </row>
    <row r="51" spans="1:11" ht="31.5" x14ac:dyDescent="0.3">
      <c r="A51" s="25" t="s">
        <v>116</v>
      </c>
      <c r="B51" s="26" t="s">
        <v>91</v>
      </c>
      <c r="C51" s="27" t="s">
        <v>34</v>
      </c>
      <c r="D51" s="28" t="s">
        <v>34</v>
      </c>
      <c r="E51" s="28" t="s">
        <v>34</v>
      </c>
      <c r="F51" s="29" t="s">
        <v>34</v>
      </c>
      <c r="G51" s="30">
        <v>100744600</v>
      </c>
      <c r="H51" s="30">
        <v>126244980</v>
      </c>
      <c r="I51" s="30">
        <v>115520523.53</v>
      </c>
      <c r="J51" s="7">
        <f t="shared" ref="J51:J71" si="7">I51/G51*100</f>
        <v>114.66671516885272</v>
      </c>
      <c r="K51" s="8">
        <f t="shared" si="6"/>
        <v>91.505043234194332</v>
      </c>
    </row>
    <row r="52" spans="1:11" ht="63" x14ac:dyDescent="0.3">
      <c r="A52" s="31" t="s">
        <v>115</v>
      </c>
      <c r="B52" s="32" t="s">
        <v>91</v>
      </c>
      <c r="C52" s="33" t="s">
        <v>114</v>
      </c>
      <c r="D52" s="34" t="s">
        <v>2</v>
      </c>
      <c r="E52" s="34" t="s">
        <v>66</v>
      </c>
      <c r="F52" s="35" t="s">
        <v>64</v>
      </c>
      <c r="G52" s="36">
        <v>10000</v>
      </c>
      <c r="H52" s="36">
        <v>10000</v>
      </c>
      <c r="I52" s="36">
        <v>15000</v>
      </c>
      <c r="J52" s="37">
        <f t="shared" si="7"/>
        <v>150</v>
      </c>
      <c r="K52" s="38">
        <f t="shared" si="6"/>
        <v>150</v>
      </c>
    </row>
    <row r="53" spans="1:11" ht="47.25" x14ac:dyDescent="0.3">
      <c r="A53" s="31" t="s">
        <v>214</v>
      </c>
      <c r="B53" s="32" t="s">
        <v>91</v>
      </c>
      <c r="C53" s="33" t="s">
        <v>215</v>
      </c>
      <c r="D53" s="34" t="s">
        <v>40</v>
      </c>
      <c r="E53" s="34" t="s">
        <v>1</v>
      </c>
      <c r="F53" s="35" t="s">
        <v>105</v>
      </c>
      <c r="G53" s="36">
        <v>0</v>
      </c>
      <c r="H53" s="36">
        <v>0</v>
      </c>
      <c r="I53" s="36">
        <v>208000</v>
      </c>
      <c r="J53" s="37" t="s">
        <v>179</v>
      </c>
      <c r="K53" s="38" t="s">
        <v>179</v>
      </c>
    </row>
    <row r="54" spans="1:11" ht="78.75" x14ac:dyDescent="0.3">
      <c r="A54" s="31" t="s">
        <v>113</v>
      </c>
      <c r="B54" s="32" t="s">
        <v>91</v>
      </c>
      <c r="C54" s="33" t="s">
        <v>112</v>
      </c>
      <c r="D54" s="34" t="s">
        <v>40</v>
      </c>
      <c r="E54" s="34" t="s">
        <v>1</v>
      </c>
      <c r="F54" s="35" t="s">
        <v>105</v>
      </c>
      <c r="G54" s="36">
        <v>39956000</v>
      </c>
      <c r="H54" s="36">
        <v>46956000</v>
      </c>
      <c r="I54" s="36">
        <v>30299498.609999999</v>
      </c>
      <c r="J54" s="37">
        <f t="shared" si="7"/>
        <v>75.832161903093393</v>
      </c>
      <c r="K54" s="38">
        <f t="shared" si="6"/>
        <v>64.5274269741886</v>
      </c>
    </row>
    <row r="55" spans="1:11" ht="78.75" x14ac:dyDescent="0.3">
      <c r="A55" s="31" t="s">
        <v>111</v>
      </c>
      <c r="B55" s="32" t="s">
        <v>91</v>
      </c>
      <c r="C55" s="33" t="s">
        <v>110</v>
      </c>
      <c r="D55" s="34" t="s">
        <v>40</v>
      </c>
      <c r="E55" s="34" t="s">
        <v>1</v>
      </c>
      <c r="F55" s="35" t="s">
        <v>105</v>
      </c>
      <c r="G55" s="36">
        <v>237000</v>
      </c>
      <c r="H55" s="36">
        <v>237000</v>
      </c>
      <c r="I55" s="36">
        <v>1500932.19</v>
      </c>
      <c r="J55" s="39" t="s">
        <v>284</v>
      </c>
      <c r="K55" s="39" t="s">
        <v>284</v>
      </c>
    </row>
    <row r="56" spans="1:11" ht="63" x14ac:dyDescent="0.3">
      <c r="A56" s="31" t="s">
        <v>109</v>
      </c>
      <c r="B56" s="32" t="s">
        <v>91</v>
      </c>
      <c r="C56" s="33" t="s">
        <v>108</v>
      </c>
      <c r="D56" s="34" t="s">
        <v>40</v>
      </c>
      <c r="E56" s="34" t="s">
        <v>1</v>
      </c>
      <c r="F56" s="35" t="s">
        <v>105</v>
      </c>
      <c r="G56" s="36">
        <v>10600000</v>
      </c>
      <c r="H56" s="36">
        <v>11600000</v>
      </c>
      <c r="I56" s="36">
        <v>9823900.5199999996</v>
      </c>
      <c r="J56" s="37">
        <f t="shared" si="7"/>
        <v>92.67830679245283</v>
      </c>
      <c r="K56" s="38">
        <f t="shared" si="6"/>
        <v>84.688797586206888</v>
      </c>
    </row>
    <row r="57" spans="1:11" ht="47.25" x14ac:dyDescent="0.3">
      <c r="A57" s="31" t="s">
        <v>216</v>
      </c>
      <c r="B57" s="32" t="s">
        <v>91</v>
      </c>
      <c r="C57" s="33" t="s">
        <v>217</v>
      </c>
      <c r="D57" s="34" t="s">
        <v>40</v>
      </c>
      <c r="E57" s="34" t="s">
        <v>1</v>
      </c>
      <c r="F57" s="35" t="s">
        <v>105</v>
      </c>
      <c r="G57" s="36">
        <v>0</v>
      </c>
      <c r="H57" s="36">
        <v>0</v>
      </c>
      <c r="I57" s="36">
        <v>50833.75</v>
      </c>
      <c r="J57" s="37" t="s">
        <v>179</v>
      </c>
      <c r="K57" s="38" t="s">
        <v>179</v>
      </c>
    </row>
    <row r="58" spans="1:11" ht="78.75" x14ac:dyDescent="0.3">
      <c r="A58" s="31" t="s">
        <v>107</v>
      </c>
      <c r="B58" s="32" t="s">
        <v>91</v>
      </c>
      <c r="C58" s="33" t="s">
        <v>106</v>
      </c>
      <c r="D58" s="34" t="s">
        <v>40</v>
      </c>
      <c r="E58" s="34" t="s">
        <v>1</v>
      </c>
      <c r="F58" s="35" t="s">
        <v>105</v>
      </c>
      <c r="G58" s="36">
        <v>12690000</v>
      </c>
      <c r="H58" s="36">
        <v>12690000</v>
      </c>
      <c r="I58" s="36">
        <v>9686651.7799999993</v>
      </c>
      <c r="J58" s="37">
        <f t="shared" si="7"/>
        <v>76.332953349093771</v>
      </c>
      <c r="K58" s="38">
        <f t="shared" si="6"/>
        <v>76.332953349093771</v>
      </c>
    </row>
    <row r="59" spans="1:11" ht="78.75" x14ac:dyDescent="0.3">
      <c r="A59" s="31" t="s">
        <v>104</v>
      </c>
      <c r="B59" s="32" t="s">
        <v>91</v>
      </c>
      <c r="C59" s="33" t="s">
        <v>54</v>
      </c>
      <c r="D59" s="34" t="s">
        <v>40</v>
      </c>
      <c r="E59" s="34" t="s">
        <v>103</v>
      </c>
      <c r="F59" s="35" t="s">
        <v>47</v>
      </c>
      <c r="G59" s="36">
        <v>34300</v>
      </c>
      <c r="H59" s="36">
        <v>34300</v>
      </c>
      <c r="I59" s="36">
        <v>28000</v>
      </c>
      <c r="J59" s="37">
        <f t="shared" si="7"/>
        <v>81.632653061224488</v>
      </c>
      <c r="K59" s="38">
        <f t="shared" si="6"/>
        <v>81.632653061224488</v>
      </c>
    </row>
    <row r="60" spans="1:11" ht="31.5" x14ac:dyDescent="0.3">
      <c r="A60" s="31" t="s">
        <v>49</v>
      </c>
      <c r="B60" s="32" t="s">
        <v>91</v>
      </c>
      <c r="C60" s="33" t="s">
        <v>48</v>
      </c>
      <c r="D60" s="34" t="s">
        <v>40</v>
      </c>
      <c r="E60" s="34" t="s">
        <v>1</v>
      </c>
      <c r="F60" s="35" t="s">
        <v>47</v>
      </c>
      <c r="G60" s="36">
        <v>0</v>
      </c>
      <c r="H60" s="36">
        <v>0</v>
      </c>
      <c r="I60" s="36">
        <v>282800</v>
      </c>
      <c r="J60" s="37" t="s">
        <v>179</v>
      </c>
      <c r="K60" s="38" t="s">
        <v>179</v>
      </c>
    </row>
    <row r="61" spans="1:11" ht="31.5" x14ac:dyDescent="0.3">
      <c r="A61" s="31" t="s">
        <v>102</v>
      </c>
      <c r="B61" s="32" t="s">
        <v>91</v>
      </c>
      <c r="C61" s="33" t="s">
        <v>101</v>
      </c>
      <c r="D61" s="34" t="s">
        <v>40</v>
      </c>
      <c r="E61" s="34" t="s">
        <v>1</v>
      </c>
      <c r="F61" s="35" t="s">
        <v>100</v>
      </c>
      <c r="G61" s="36">
        <v>36387600</v>
      </c>
      <c r="H61" s="36">
        <v>49287600</v>
      </c>
      <c r="I61" s="36">
        <v>57886836.859999999</v>
      </c>
      <c r="J61" s="37">
        <f t="shared" si="7"/>
        <v>159.08396503204386</v>
      </c>
      <c r="K61" s="38">
        <f t="shared" si="6"/>
        <v>117.44705942265396</v>
      </c>
    </row>
    <row r="62" spans="1:11" ht="47.25" x14ac:dyDescent="0.3">
      <c r="A62" s="31" t="s">
        <v>99</v>
      </c>
      <c r="B62" s="32" t="s">
        <v>91</v>
      </c>
      <c r="C62" s="33" t="s">
        <v>98</v>
      </c>
      <c r="D62" s="34" t="s">
        <v>40</v>
      </c>
      <c r="E62" s="34" t="s">
        <v>1</v>
      </c>
      <c r="F62" s="35" t="s">
        <v>93</v>
      </c>
      <c r="G62" s="36">
        <v>350000</v>
      </c>
      <c r="H62" s="36">
        <v>1350000</v>
      </c>
      <c r="I62" s="36">
        <v>1585322.65</v>
      </c>
      <c r="J62" s="39" t="s">
        <v>284</v>
      </c>
      <c r="K62" s="38">
        <f t="shared" si="6"/>
        <v>117.43130740740739</v>
      </c>
    </row>
    <row r="63" spans="1:11" ht="47.25" x14ac:dyDescent="0.3">
      <c r="A63" s="31" t="s">
        <v>97</v>
      </c>
      <c r="B63" s="32" t="s">
        <v>91</v>
      </c>
      <c r="C63" s="33" t="s">
        <v>96</v>
      </c>
      <c r="D63" s="34" t="s">
        <v>40</v>
      </c>
      <c r="E63" s="34" t="s">
        <v>1</v>
      </c>
      <c r="F63" s="35" t="s">
        <v>93</v>
      </c>
      <c r="G63" s="36">
        <v>0</v>
      </c>
      <c r="H63" s="36">
        <v>3589900</v>
      </c>
      <c r="I63" s="36">
        <v>3677772.62</v>
      </c>
      <c r="J63" s="37" t="s">
        <v>179</v>
      </c>
      <c r="K63" s="38">
        <f t="shared" si="6"/>
        <v>102.44777347558428</v>
      </c>
    </row>
    <row r="64" spans="1:11" ht="78.75" x14ac:dyDescent="0.3">
      <c r="A64" s="31" t="s">
        <v>95</v>
      </c>
      <c r="B64" s="32" t="s">
        <v>91</v>
      </c>
      <c r="C64" s="33" t="s">
        <v>94</v>
      </c>
      <c r="D64" s="34" t="s">
        <v>40</v>
      </c>
      <c r="E64" s="34" t="s">
        <v>1</v>
      </c>
      <c r="F64" s="35" t="s">
        <v>93</v>
      </c>
      <c r="G64" s="36">
        <v>60000</v>
      </c>
      <c r="H64" s="36">
        <v>60000</v>
      </c>
      <c r="I64" s="36">
        <v>90887.51</v>
      </c>
      <c r="J64" s="37">
        <f t="shared" si="7"/>
        <v>151.47918333333331</v>
      </c>
      <c r="K64" s="38">
        <f t="shared" si="6"/>
        <v>151.47918333333331</v>
      </c>
    </row>
    <row r="65" spans="1:11" ht="63" x14ac:dyDescent="0.3">
      <c r="A65" s="31" t="s">
        <v>218</v>
      </c>
      <c r="B65" s="32" t="s">
        <v>91</v>
      </c>
      <c r="C65" s="33" t="s">
        <v>219</v>
      </c>
      <c r="D65" s="34" t="s">
        <v>40</v>
      </c>
      <c r="E65" s="34" t="s">
        <v>1</v>
      </c>
      <c r="F65" s="35" t="s">
        <v>93</v>
      </c>
      <c r="G65" s="36">
        <v>0</v>
      </c>
      <c r="H65" s="36">
        <v>0</v>
      </c>
      <c r="I65" s="36">
        <v>74610.81</v>
      </c>
      <c r="J65" s="37" t="s">
        <v>179</v>
      </c>
      <c r="K65" s="38" t="s">
        <v>179</v>
      </c>
    </row>
    <row r="66" spans="1:11" ht="63" x14ac:dyDescent="0.3">
      <c r="A66" s="31" t="s">
        <v>44</v>
      </c>
      <c r="B66" s="32" t="s">
        <v>91</v>
      </c>
      <c r="C66" s="33" t="s">
        <v>43</v>
      </c>
      <c r="D66" s="34" t="s">
        <v>40</v>
      </c>
      <c r="E66" s="34" t="s">
        <v>1</v>
      </c>
      <c r="F66" s="35" t="s">
        <v>0</v>
      </c>
      <c r="G66" s="36">
        <v>0</v>
      </c>
      <c r="H66" s="36">
        <v>10480</v>
      </c>
      <c r="I66" s="36">
        <v>10600</v>
      </c>
      <c r="J66" s="37" t="s">
        <v>179</v>
      </c>
      <c r="K66" s="38">
        <f t="shared" si="6"/>
        <v>101.14503816793894</v>
      </c>
    </row>
    <row r="67" spans="1:11" ht="31.5" x14ac:dyDescent="0.3">
      <c r="A67" s="31" t="s">
        <v>268</v>
      </c>
      <c r="B67" s="32" t="s">
        <v>91</v>
      </c>
      <c r="C67" s="33" t="s">
        <v>269</v>
      </c>
      <c r="D67" s="34" t="s">
        <v>40</v>
      </c>
      <c r="E67" s="34" t="s">
        <v>1</v>
      </c>
      <c r="F67" s="35" t="s">
        <v>89</v>
      </c>
      <c r="G67" s="36">
        <v>0</v>
      </c>
      <c r="H67" s="36">
        <v>0</v>
      </c>
      <c r="I67" s="36">
        <v>30000</v>
      </c>
      <c r="J67" s="37" t="s">
        <v>179</v>
      </c>
      <c r="K67" s="38" t="s">
        <v>179</v>
      </c>
    </row>
    <row r="68" spans="1:11" x14ac:dyDescent="0.3">
      <c r="A68" s="31" t="s">
        <v>92</v>
      </c>
      <c r="B68" s="32" t="s">
        <v>91</v>
      </c>
      <c r="C68" s="33" t="s">
        <v>90</v>
      </c>
      <c r="D68" s="34" t="s">
        <v>40</v>
      </c>
      <c r="E68" s="34" t="s">
        <v>1</v>
      </c>
      <c r="F68" s="35" t="s">
        <v>89</v>
      </c>
      <c r="G68" s="36">
        <v>419700</v>
      </c>
      <c r="H68" s="36">
        <v>419700</v>
      </c>
      <c r="I68" s="36">
        <v>268917.03000000003</v>
      </c>
      <c r="J68" s="37">
        <f t="shared" si="7"/>
        <v>64.073631165117945</v>
      </c>
      <c r="K68" s="38">
        <f t="shared" si="6"/>
        <v>64.073631165117945</v>
      </c>
    </row>
    <row r="69" spans="1:11" s="40" customFormat="1" x14ac:dyDescent="0.3">
      <c r="A69" s="25" t="s">
        <v>202</v>
      </c>
      <c r="B69" s="26" t="s">
        <v>203</v>
      </c>
      <c r="C69" s="27" t="s">
        <v>34</v>
      </c>
      <c r="D69" s="28" t="s">
        <v>34</v>
      </c>
      <c r="E69" s="28" t="s">
        <v>34</v>
      </c>
      <c r="F69" s="29" t="s">
        <v>34</v>
      </c>
      <c r="G69" s="30">
        <v>36138075.259999998</v>
      </c>
      <c r="H69" s="30">
        <v>0</v>
      </c>
      <c r="I69" s="30">
        <v>0</v>
      </c>
      <c r="J69" s="41">
        <f t="shared" si="7"/>
        <v>0</v>
      </c>
      <c r="K69" s="42" t="s">
        <v>179</v>
      </c>
    </row>
    <row r="70" spans="1:11" ht="110.25" x14ac:dyDescent="0.3">
      <c r="A70" s="31" t="s">
        <v>88</v>
      </c>
      <c r="B70" s="32" t="s">
        <v>203</v>
      </c>
      <c r="C70" s="33" t="s">
        <v>87</v>
      </c>
      <c r="D70" s="34" t="s">
        <v>2</v>
      </c>
      <c r="E70" s="34" t="s">
        <v>1</v>
      </c>
      <c r="F70" s="35" t="s">
        <v>64</v>
      </c>
      <c r="G70" s="36">
        <v>14779915.26</v>
      </c>
      <c r="H70" s="36">
        <v>0</v>
      </c>
      <c r="I70" s="36">
        <v>0</v>
      </c>
      <c r="J70" s="37">
        <f t="shared" si="7"/>
        <v>0</v>
      </c>
      <c r="K70" s="38" t="s">
        <v>179</v>
      </c>
    </row>
    <row r="71" spans="1:11" ht="126" x14ac:dyDescent="0.3">
      <c r="A71" s="31" t="s">
        <v>86</v>
      </c>
      <c r="B71" s="32" t="s">
        <v>203</v>
      </c>
      <c r="C71" s="33" t="s">
        <v>85</v>
      </c>
      <c r="D71" s="34" t="s">
        <v>2</v>
      </c>
      <c r="E71" s="34" t="s">
        <v>1</v>
      </c>
      <c r="F71" s="35" t="s">
        <v>64</v>
      </c>
      <c r="G71" s="36">
        <v>76280</v>
      </c>
      <c r="H71" s="36">
        <v>0</v>
      </c>
      <c r="I71" s="36">
        <v>0</v>
      </c>
      <c r="J71" s="37">
        <f t="shared" si="7"/>
        <v>0</v>
      </c>
      <c r="K71" s="38" t="s">
        <v>179</v>
      </c>
    </row>
    <row r="72" spans="1:11" ht="110.25" x14ac:dyDescent="0.3">
      <c r="A72" s="31" t="s">
        <v>84</v>
      </c>
      <c r="B72" s="32" t="s">
        <v>203</v>
      </c>
      <c r="C72" s="33" t="s">
        <v>83</v>
      </c>
      <c r="D72" s="34" t="s">
        <v>2</v>
      </c>
      <c r="E72" s="34" t="s">
        <v>1</v>
      </c>
      <c r="F72" s="35" t="s">
        <v>64</v>
      </c>
      <c r="G72" s="36">
        <v>23009800</v>
      </c>
      <c r="H72" s="36">
        <v>0</v>
      </c>
      <c r="I72" s="36">
        <v>0</v>
      </c>
      <c r="J72" s="37">
        <f t="shared" ref="J72:J92" si="8">I72/G72*100</f>
        <v>0</v>
      </c>
      <c r="K72" s="38" t="s">
        <v>179</v>
      </c>
    </row>
    <row r="73" spans="1:11" ht="110.25" x14ac:dyDescent="0.3">
      <c r="A73" s="31" t="s">
        <v>82</v>
      </c>
      <c r="B73" s="32" t="s">
        <v>203</v>
      </c>
      <c r="C73" s="33" t="s">
        <v>81</v>
      </c>
      <c r="D73" s="34" t="s">
        <v>2</v>
      </c>
      <c r="E73" s="34" t="s">
        <v>1</v>
      </c>
      <c r="F73" s="35" t="s">
        <v>64</v>
      </c>
      <c r="G73" s="36">
        <v>-1727920</v>
      </c>
      <c r="H73" s="36">
        <v>0</v>
      </c>
      <c r="I73" s="36">
        <v>0</v>
      </c>
      <c r="J73" s="37">
        <f t="shared" si="8"/>
        <v>0</v>
      </c>
      <c r="K73" s="38" t="s">
        <v>179</v>
      </c>
    </row>
    <row r="74" spans="1:11" x14ac:dyDescent="0.3">
      <c r="A74" s="25" t="s">
        <v>80</v>
      </c>
      <c r="B74" s="26" t="s">
        <v>62</v>
      </c>
      <c r="C74" s="27" t="s">
        <v>34</v>
      </c>
      <c r="D74" s="28" t="s">
        <v>34</v>
      </c>
      <c r="E74" s="28" t="s">
        <v>34</v>
      </c>
      <c r="F74" s="29" t="s">
        <v>34</v>
      </c>
      <c r="G74" s="30">
        <v>1549970600</v>
      </c>
      <c r="H74" s="30">
        <v>1636880175.26</v>
      </c>
      <c r="I74" s="30">
        <v>1370411700</v>
      </c>
      <c r="J74" s="7">
        <f t="shared" si="8"/>
        <v>88.415335103775519</v>
      </c>
      <c r="K74" s="8">
        <f t="shared" ref="K74:K92" si="9">SUM(I74/H74)*100</f>
        <v>83.720954087694636</v>
      </c>
    </row>
    <row r="75" spans="1:11" ht="94.5" x14ac:dyDescent="0.3">
      <c r="A75" s="31" t="s">
        <v>220</v>
      </c>
      <c r="B75" s="32" t="s">
        <v>62</v>
      </c>
      <c r="C75" s="33" t="s">
        <v>79</v>
      </c>
      <c r="D75" s="34" t="s">
        <v>2</v>
      </c>
      <c r="E75" s="34" t="s">
        <v>1</v>
      </c>
      <c r="F75" s="35" t="s">
        <v>64</v>
      </c>
      <c r="G75" s="36">
        <v>1303829700</v>
      </c>
      <c r="H75" s="36">
        <v>1353631200</v>
      </c>
      <c r="I75" s="36">
        <v>1140240800</v>
      </c>
      <c r="J75" s="37">
        <f t="shared" si="8"/>
        <v>87.45320036811556</v>
      </c>
      <c r="K75" s="38">
        <f t="shared" si="9"/>
        <v>84.235706150981144</v>
      </c>
    </row>
    <row r="76" spans="1:11" ht="110.25" x14ac:dyDescent="0.3">
      <c r="A76" s="31" t="s">
        <v>78</v>
      </c>
      <c r="B76" s="32" t="s">
        <v>62</v>
      </c>
      <c r="C76" s="33" t="s">
        <v>77</v>
      </c>
      <c r="D76" s="34" t="s">
        <v>2</v>
      </c>
      <c r="E76" s="34" t="s">
        <v>1</v>
      </c>
      <c r="F76" s="35" t="s">
        <v>64</v>
      </c>
      <c r="G76" s="36">
        <v>1090700</v>
      </c>
      <c r="H76" s="36">
        <v>1090700</v>
      </c>
      <c r="I76" s="36">
        <v>530045.23</v>
      </c>
      <c r="J76" s="37">
        <f t="shared" si="8"/>
        <v>48.596793802145413</v>
      </c>
      <c r="K76" s="38">
        <f t="shared" si="9"/>
        <v>48.596793802145413</v>
      </c>
    </row>
    <row r="77" spans="1:11" ht="47.25" x14ac:dyDescent="0.3">
      <c r="A77" s="31" t="s">
        <v>76</v>
      </c>
      <c r="B77" s="32" t="s">
        <v>62</v>
      </c>
      <c r="C77" s="33" t="s">
        <v>75</v>
      </c>
      <c r="D77" s="34" t="s">
        <v>2</v>
      </c>
      <c r="E77" s="34" t="s">
        <v>1</v>
      </c>
      <c r="F77" s="35" t="s">
        <v>64</v>
      </c>
      <c r="G77" s="36">
        <v>3960600</v>
      </c>
      <c r="H77" s="36">
        <v>3960600</v>
      </c>
      <c r="I77" s="36">
        <v>6983046.7400000002</v>
      </c>
      <c r="J77" s="37">
        <f t="shared" si="8"/>
        <v>176.31285007322123</v>
      </c>
      <c r="K77" s="38">
        <f t="shared" si="9"/>
        <v>176.31285007322123</v>
      </c>
    </row>
    <row r="78" spans="1:11" ht="94.5" x14ac:dyDescent="0.3">
      <c r="A78" s="31" t="s">
        <v>74</v>
      </c>
      <c r="B78" s="32" t="s">
        <v>62</v>
      </c>
      <c r="C78" s="33" t="s">
        <v>73</v>
      </c>
      <c r="D78" s="34" t="s">
        <v>2</v>
      </c>
      <c r="E78" s="34" t="s">
        <v>1</v>
      </c>
      <c r="F78" s="35" t="s">
        <v>64</v>
      </c>
      <c r="G78" s="36">
        <v>1188900</v>
      </c>
      <c r="H78" s="36">
        <v>1188900</v>
      </c>
      <c r="I78" s="36">
        <v>2425465.54</v>
      </c>
      <c r="J78" s="39" t="s">
        <v>284</v>
      </c>
      <c r="K78" s="39" t="s">
        <v>284</v>
      </c>
    </row>
    <row r="79" spans="1:11" ht="126" x14ac:dyDescent="0.3">
      <c r="A79" s="31" t="s">
        <v>221</v>
      </c>
      <c r="B79" s="32" t="s">
        <v>62</v>
      </c>
      <c r="C79" s="33" t="s">
        <v>72</v>
      </c>
      <c r="D79" s="34" t="s">
        <v>2</v>
      </c>
      <c r="E79" s="34" t="s">
        <v>1</v>
      </c>
      <c r="F79" s="35" t="s">
        <v>64</v>
      </c>
      <c r="G79" s="36">
        <v>46262600</v>
      </c>
      <c r="H79" s="36">
        <v>46262600</v>
      </c>
      <c r="I79" s="36">
        <v>58266437.969999999</v>
      </c>
      <c r="J79" s="37">
        <f t="shared" si="8"/>
        <v>125.94717540734848</v>
      </c>
      <c r="K79" s="38">
        <f t="shared" si="9"/>
        <v>125.94717540734848</v>
      </c>
    </row>
    <row r="80" spans="1:11" ht="47.25" x14ac:dyDescent="0.3">
      <c r="A80" s="31" t="s">
        <v>222</v>
      </c>
      <c r="B80" s="32" t="s">
        <v>62</v>
      </c>
      <c r="C80" s="33" t="s">
        <v>190</v>
      </c>
      <c r="D80" s="34" t="s">
        <v>2</v>
      </c>
      <c r="E80" s="34" t="s">
        <v>1</v>
      </c>
      <c r="F80" s="35" t="s">
        <v>64</v>
      </c>
      <c r="G80" s="36">
        <v>0</v>
      </c>
      <c r="H80" s="36">
        <v>800000</v>
      </c>
      <c r="I80" s="36">
        <v>5489412.3700000001</v>
      </c>
      <c r="J80" s="37" t="s">
        <v>179</v>
      </c>
      <c r="K80" s="39" t="s">
        <v>284</v>
      </c>
    </row>
    <row r="81" spans="1:11" ht="47.25" x14ac:dyDescent="0.3">
      <c r="A81" s="31" t="s">
        <v>253</v>
      </c>
      <c r="B81" s="32" t="s">
        <v>62</v>
      </c>
      <c r="C81" s="33" t="s">
        <v>191</v>
      </c>
      <c r="D81" s="34" t="s">
        <v>2</v>
      </c>
      <c r="E81" s="34" t="s">
        <v>1</v>
      </c>
      <c r="F81" s="35" t="s">
        <v>64</v>
      </c>
      <c r="G81" s="36">
        <v>0</v>
      </c>
      <c r="H81" s="36">
        <v>170000</v>
      </c>
      <c r="I81" s="36">
        <v>695050.91</v>
      </c>
      <c r="J81" s="37" t="s">
        <v>179</v>
      </c>
      <c r="K81" s="39" t="s">
        <v>284</v>
      </c>
    </row>
    <row r="82" spans="1:11" ht="110.25" x14ac:dyDescent="0.3">
      <c r="A82" s="31" t="s">
        <v>88</v>
      </c>
      <c r="B82" s="32" t="s">
        <v>62</v>
      </c>
      <c r="C82" s="33" t="s">
        <v>87</v>
      </c>
      <c r="D82" s="34" t="s">
        <v>2</v>
      </c>
      <c r="E82" s="34" t="s">
        <v>1</v>
      </c>
      <c r="F82" s="35" t="s">
        <v>64</v>
      </c>
      <c r="G82" s="36">
        <v>0</v>
      </c>
      <c r="H82" s="36">
        <v>14779915.26</v>
      </c>
      <c r="I82" s="36">
        <v>13815483.51</v>
      </c>
      <c r="J82" s="37" t="s">
        <v>179</v>
      </c>
      <c r="K82" s="38">
        <f t="shared" si="9"/>
        <v>93.474713940951233</v>
      </c>
    </row>
    <row r="83" spans="1:11" ht="126" x14ac:dyDescent="0.3">
      <c r="A83" s="31" t="s">
        <v>86</v>
      </c>
      <c r="B83" s="32" t="s">
        <v>62</v>
      </c>
      <c r="C83" s="33" t="s">
        <v>85</v>
      </c>
      <c r="D83" s="34" t="s">
        <v>2</v>
      </c>
      <c r="E83" s="34" t="s">
        <v>1</v>
      </c>
      <c r="F83" s="35" t="s">
        <v>64</v>
      </c>
      <c r="G83" s="36">
        <v>0</v>
      </c>
      <c r="H83" s="36">
        <v>76280</v>
      </c>
      <c r="I83" s="36">
        <v>74440.11</v>
      </c>
      <c r="J83" s="37" t="s">
        <v>179</v>
      </c>
      <c r="K83" s="38">
        <f t="shared" si="9"/>
        <v>97.587978500262196</v>
      </c>
    </row>
    <row r="84" spans="1:11" ht="110.25" x14ac:dyDescent="0.3">
      <c r="A84" s="31" t="s">
        <v>84</v>
      </c>
      <c r="B84" s="32" t="s">
        <v>62</v>
      </c>
      <c r="C84" s="33" t="s">
        <v>83</v>
      </c>
      <c r="D84" s="34" t="s">
        <v>2</v>
      </c>
      <c r="E84" s="34" t="s">
        <v>1</v>
      </c>
      <c r="F84" s="35" t="s">
        <v>64</v>
      </c>
      <c r="G84" s="36">
        <v>0</v>
      </c>
      <c r="H84" s="36">
        <v>23009800</v>
      </c>
      <c r="I84" s="36">
        <v>14701903.029999999</v>
      </c>
      <c r="J84" s="37" t="s">
        <v>179</v>
      </c>
      <c r="K84" s="38">
        <f t="shared" si="9"/>
        <v>63.894093082078065</v>
      </c>
    </row>
    <row r="85" spans="1:11" ht="110.25" x14ac:dyDescent="0.3">
      <c r="A85" s="31" t="s">
        <v>82</v>
      </c>
      <c r="B85" s="32" t="s">
        <v>62</v>
      </c>
      <c r="C85" s="33" t="s">
        <v>81</v>
      </c>
      <c r="D85" s="34" t="s">
        <v>2</v>
      </c>
      <c r="E85" s="34" t="s">
        <v>1</v>
      </c>
      <c r="F85" s="35" t="s">
        <v>64</v>
      </c>
      <c r="G85" s="36">
        <v>0</v>
      </c>
      <c r="H85" s="36">
        <v>-1727920</v>
      </c>
      <c r="I85" s="36">
        <v>-1620934.39</v>
      </c>
      <c r="J85" s="37" t="s">
        <v>179</v>
      </c>
      <c r="K85" s="38">
        <f t="shared" si="9"/>
        <v>93.808416477614699</v>
      </c>
    </row>
    <row r="86" spans="1:11" ht="31.5" x14ac:dyDescent="0.3">
      <c r="A86" s="31" t="s">
        <v>71</v>
      </c>
      <c r="B86" s="32" t="s">
        <v>62</v>
      </c>
      <c r="C86" s="33" t="s">
        <v>223</v>
      </c>
      <c r="D86" s="34" t="s">
        <v>2</v>
      </c>
      <c r="E86" s="34" t="s">
        <v>1</v>
      </c>
      <c r="F86" s="35" t="s">
        <v>64</v>
      </c>
      <c r="G86" s="36">
        <v>58200000</v>
      </c>
      <c r="H86" s="36">
        <v>58200000</v>
      </c>
      <c r="I86" s="36">
        <v>38912832.700000003</v>
      </c>
      <c r="J86" s="37">
        <f t="shared" si="8"/>
        <v>66.860537285223373</v>
      </c>
      <c r="K86" s="38">
        <f t="shared" si="9"/>
        <v>66.860537285223373</v>
      </c>
    </row>
    <row r="87" spans="1:11" ht="63" x14ac:dyDescent="0.3">
      <c r="A87" s="31" t="s">
        <v>252</v>
      </c>
      <c r="B87" s="32" t="s">
        <v>62</v>
      </c>
      <c r="C87" s="33" t="s">
        <v>224</v>
      </c>
      <c r="D87" s="34" t="s">
        <v>2</v>
      </c>
      <c r="E87" s="34" t="s">
        <v>1</v>
      </c>
      <c r="F87" s="35" t="s">
        <v>64</v>
      </c>
      <c r="G87" s="36">
        <v>43611100</v>
      </c>
      <c r="H87" s="36">
        <v>43611100</v>
      </c>
      <c r="I87" s="36">
        <v>45851554.530000001</v>
      </c>
      <c r="J87" s="37">
        <f t="shared" si="8"/>
        <v>105.13734927575777</v>
      </c>
      <c r="K87" s="38">
        <f t="shared" si="9"/>
        <v>105.13734927575777</v>
      </c>
    </row>
    <row r="88" spans="1:11" ht="47.25" x14ac:dyDescent="0.3">
      <c r="A88" s="31" t="s">
        <v>225</v>
      </c>
      <c r="B88" s="32" t="s">
        <v>62</v>
      </c>
      <c r="C88" s="33" t="s">
        <v>226</v>
      </c>
      <c r="D88" s="34" t="s">
        <v>2</v>
      </c>
      <c r="E88" s="34" t="s">
        <v>1</v>
      </c>
      <c r="F88" s="35" t="s">
        <v>64</v>
      </c>
      <c r="G88" s="36">
        <v>0</v>
      </c>
      <c r="H88" s="36">
        <v>0</v>
      </c>
      <c r="I88" s="36">
        <v>-1974.6</v>
      </c>
      <c r="J88" s="37" t="s">
        <v>179</v>
      </c>
      <c r="K88" s="38" t="s">
        <v>179</v>
      </c>
    </row>
    <row r="89" spans="1:11" ht="31.5" x14ac:dyDescent="0.3">
      <c r="A89" s="31" t="s">
        <v>270</v>
      </c>
      <c r="B89" s="32" t="s">
        <v>62</v>
      </c>
      <c r="C89" s="33" t="s">
        <v>227</v>
      </c>
      <c r="D89" s="34" t="s">
        <v>36</v>
      </c>
      <c r="E89" s="34" t="s">
        <v>1</v>
      </c>
      <c r="F89" s="35" t="s">
        <v>64</v>
      </c>
      <c r="G89" s="36">
        <v>0</v>
      </c>
      <c r="H89" s="36">
        <v>0</v>
      </c>
      <c r="I89" s="36">
        <v>-353378.91</v>
      </c>
      <c r="J89" s="37" t="s">
        <v>179</v>
      </c>
      <c r="K89" s="38" t="s">
        <v>179</v>
      </c>
    </row>
    <row r="90" spans="1:11" x14ac:dyDescent="0.3">
      <c r="A90" s="31" t="s">
        <v>271</v>
      </c>
      <c r="B90" s="32" t="s">
        <v>62</v>
      </c>
      <c r="C90" s="33" t="s">
        <v>228</v>
      </c>
      <c r="D90" s="34" t="s">
        <v>2</v>
      </c>
      <c r="E90" s="34" t="s">
        <v>1</v>
      </c>
      <c r="F90" s="35" t="s">
        <v>64</v>
      </c>
      <c r="G90" s="36">
        <v>1200000</v>
      </c>
      <c r="H90" s="36">
        <v>1200000</v>
      </c>
      <c r="I90" s="36">
        <v>878663.46</v>
      </c>
      <c r="J90" s="37">
        <f t="shared" si="8"/>
        <v>73.221954999999994</v>
      </c>
      <c r="K90" s="38">
        <f t="shared" si="9"/>
        <v>73.221954999999994</v>
      </c>
    </row>
    <row r="91" spans="1:11" ht="31.5" x14ac:dyDescent="0.3">
      <c r="A91" s="31" t="s">
        <v>272</v>
      </c>
      <c r="B91" s="32" t="s">
        <v>62</v>
      </c>
      <c r="C91" s="33" t="s">
        <v>229</v>
      </c>
      <c r="D91" s="34" t="s">
        <v>36</v>
      </c>
      <c r="E91" s="34" t="s">
        <v>1</v>
      </c>
      <c r="F91" s="35" t="s">
        <v>64</v>
      </c>
      <c r="G91" s="36">
        <v>8200000</v>
      </c>
      <c r="H91" s="36">
        <v>8200000</v>
      </c>
      <c r="I91" s="36">
        <v>1658432.21</v>
      </c>
      <c r="J91" s="37">
        <f t="shared" si="8"/>
        <v>20.224783048780488</v>
      </c>
      <c r="K91" s="38">
        <f t="shared" si="9"/>
        <v>20.224783048780488</v>
      </c>
    </row>
    <row r="92" spans="1:11" ht="47.25" x14ac:dyDescent="0.3">
      <c r="A92" s="31" t="s">
        <v>251</v>
      </c>
      <c r="B92" s="32" t="s">
        <v>62</v>
      </c>
      <c r="C92" s="33" t="s">
        <v>230</v>
      </c>
      <c r="D92" s="34" t="s">
        <v>40</v>
      </c>
      <c r="E92" s="34" t="s">
        <v>1</v>
      </c>
      <c r="F92" s="35" t="s">
        <v>64</v>
      </c>
      <c r="G92" s="36">
        <v>25590000</v>
      </c>
      <c r="H92" s="36">
        <v>25590000</v>
      </c>
      <c r="I92" s="36">
        <v>8840800</v>
      </c>
      <c r="J92" s="37">
        <f t="shared" si="8"/>
        <v>34.547870261821025</v>
      </c>
      <c r="K92" s="38">
        <f t="shared" si="9"/>
        <v>34.547870261821025</v>
      </c>
    </row>
    <row r="93" spans="1:11" x14ac:dyDescent="0.3">
      <c r="A93" s="31" t="s">
        <v>70</v>
      </c>
      <c r="B93" s="32" t="s">
        <v>62</v>
      </c>
      <c r="C93" s="33" t="s">
        <v>69</v>
      </c>
      <c r="D93" s="34" t="s">
        <v>36</v>
      </c>
      <c r="E93" s="34" t="s">
        <v>1</v>
      </c>
      <c r="F93" s="35" t="s">
        <v>64</v>
      </c>
      <c r="G93" s="36">
        <v>5225800</v>
      </c>
      <c r="H93" s="36">
        <v>5225800</v>
      </c>
      <c r="I93" s="36">
        <v>4124748.76</v>
      </c>
      <c r="J93" s="37">
        <f t="shared" ref="J93:J111" si="10">I93/G93*100</f>
        <v>78.930474951203649</v>
      </c>
      <c r="K93" s="38">
        <f t="shared" ref="K93:K111" si="11">SUM(I93/H93)*100</f>
        <v>78.930474951203649</v>
      </c>
    </row>
    <row r="94" spans="1:11" x14ac:dyDescent="0.3">
      <c r="A94" s="31" t="s">
        <v>68</v>
      </c>
      <c r="B94" s="32" t="s">
        <v>62</v>
      </c>
      <c r="C94" s="33" t="s">
        <v>67</v>
      </c>
      <c r="D94" s="34" t="s">
        <v>36</v>
      </c>
      <c r="E94" s="34" t="s">
        <v>1</v>
      </c>
      <c r="F94" s="35" t="s">
        <v>64</v>
      </c>
      <c r="G94" s="36">
        <v>9090200</v>
      </c>
      <c r="H94" s="36">
        <v>9090200</v>
      </c>
      <c r="I94" s="36">
        <v>2225974.85</v>
      </c>
      <c r="J94" s="37">
        <f t="shared" si="10"/>
        <v>24.487633385404063</v>
      </c>
      <c r="K94" s="38">
        <f t="shared" si="11"/>
        <v>24.487633385404063</v>
      </c>
    </row>
    <row r="95" spans="1:11" ht="31.5" x14ac:dyDescent="0.3">
      <c r="A95" s="31" t="s">
        <v>273</v>
      </c>
      <c r="B95" s="32" t="s">
        <v>62</v>
      </c>
      <c r="C95" s="33" t="s">
        <v>231</v>
      </c>
      <c r="D95" s="34" t="s">
        <v>40</v>
      </c>
      <c r="E95" s="34" t="s">
        <v>1</v>
      </c>
      <c r="F95" s="35" t="s">
        <v>64</v>
      </c>
      <c r="G95" s="36">
        <v>29076700</v>
      </c>
      <c r="H95" s="36">
        <v>29076700</v>
      </c>
      <c r="I95" s="36">
        <v>19027935.210000001</v>
      </c>
      <c r="J95" s="37">
        <f t="shared" si="10"/>
        <v>65.44049087413633</v>
      </c>
      <c r="K95" s="38">
        <f t="shared" si="11"/>
        <v>65.44049087413633</v>
      </c>
    </row>
    <row r="96" spans="1:11" ht="31.5" x14ac:dyDescent="0.3">
      <c r="A96" s="31" t="s">
        <v>274</v>
      </c>
      <c r="B96" s="32" t="s">
        <v>62</v>
      </c>
      <c r="C96" s="33" t="s">
        <v>232</v>
      </c>
      <c r="D96" s="34" t="s">
        <v>40</v>
      </c>
      <c r="E96" s="34" t="s">
        <v>1</v>
      </c>
      <c r="F96" s="35" t="s">
        <v>64</v>
      </c>
      <c r="G96" s="36">
        <v>8523300</v>
      </c>
      <c r="H96" s="36">
        <v>8523300</v>
      </c>
      <c r="I96" s="36">
        <v>2204454.9700000002</v>
      </c>
      <c r="J96" s="37">
        <f t="shared" si="10"/>
        <v>25.863866929475677</v>
      </c>
      <c r="K96" s="38">
        <f t="shared" si="11"/>
        <v>25.863866929475677</v>
      </c>
    </row>
    <row r="97" spans="1:11" ht="47.25" x14ac:dyDescent="0.3">
      <c r="A97" s="31" t="s">
        <v>180</v>
      </c>
      <c r="B97" s="32" t="s">
        <v>62</v>
      </c>
      <c r="C97" s="33" t="s">
        <v>65</v>
      </c>
      <c r="D97" s="34" t="s">
        <v>2</v>
      </c>
      <c r="E97" s="34" t="s">
        <v>1</v>
      </c>
      <c r="F97" s="35" t="s">
        <v>64</v>
      </c>
      <c r="G97" s="36">
        <v>4900000</v>
      </c>
      <c r="H97" s="36">
        <v>4900000</v>
      </c>
      <c r="I97" s="36">
        <v>5439825.9100000001</v>
      </c>
      <c r="J97" s="37">
        <f t="shared" si="10"/>
        <v>111.01685530612244</v>
      </c>
      <c r="K97" s="38">
        <f t="shared" si="11"/>
        <v>111.01685530612244</v>
      </c>
    </row>
    <row r="98" spans="1:11" ht="63" x14ac:dyDescent="0.3">
      <c r="A98" s="31" t="s">
        <v>233</v>
      </c>
      <c r="B98" s="32" t="s">
        <v>62</v>
      </c>
      <c r="C98" s="33" t="s">
        <v>57</v>
      </c>
      <c r="D98" s="34" t="s">
        <v>2</v>
      </c>
      <c r="E98" s="34" t="s">
        <v>1</v>
      </c>
      <c r="F98" s="35" t="s">
        <v>0</v>
      </c>
      <c r="G98" s="36">
        <v>3000</v>
      </c>
      <c r="H98" s="36">
        <v>3000</v>
      </c>
      <c r="I98" s="36">
        <v>0</v>
      </c>
      <c r="J98" s="37">
        <f t="shared" si="10"/>
        <v>0</v>
      </c>
      <c r="K98" s="38">
        <f t="shared" si="11"/>
        <v>0</v>
      </c>
    </row>
    <row r="99" spans="1:11" ht="78.75" x14ac:dyDescent="0.3">
      <c r="A99" s="31" t="s">
        <v>63</v>
      </c>
      <c r="B99" s="32" t="s">
        <v>62</v>
      </c>
      <c r="C99" s="33" t="s">
        <v>61</v>
      </c>
      <c r="D99" s="34" t="s">
        <v>2</v>
      </c>
      <c r="E99" s="34" t="s">
        <v>1</v>
      </c>
      <c r="F99" s="35" t="s">
        <v>0</v>
      </c>
      <c r="G99" s="36">
        <v>18000</v>
      </c>
      <c r="H99" s="36">
        <v>18000</v>
      </c>
      <c r="I99" s="36">
        <v>767.62</v>
      </c>
      <c r="J99" s="37">
        <f t="shared" si="10"/>
        <v>4.2645555555555559</v>
      </c>
      <c r="K99" s="38">
        <f t="shared" si="11"/>
        <v>4.2645555555555559</v>
      </c>
    </row>
    <row r="100" spans="1:11" ht="31.5" x14ac:dyDescent="0.3">
      <c r="A100" s="25" t="s">
        <v>60</v>
      </c>
      <c r="B100" s="26" t="s">
        <v>58</v>
      </c>
      <c r="C100" s="27" t="s">
        <v>34</v>
      </c>
      <c r="D100" s="28" t="s">
        <v>34</v>
      </c>
      <c r="E100" s="28" t="s">
        <v>34</v>
      </c>
      <c r="F100" s="29" t="s">
        <v>34</v>
      </c>
      <c r="G100" s="30">
        <v>5000</v>
      </c>
      <c r="H100" s="30">
        <v>5000</v>
      </c>
      <c r="I100" s="30">
        <v>-47169.39</v>
      </c>
      <c r="J100" s="41" t="s">
        <v>285</v>
      </c>
      <c r="K100" s="41" t="s">
        <v>285</v>
      </c>
    </row>
    <row r="101" spans="1:11" ht="138" customHeight="1" x14ac:dyDescent="0.3">
      <c r="A101" s="31" t="s">
        <v>59</v>
      </c>
      <c r="B101" s="32" t="s">
        <v>58</v>
      </c>
      <c r="C101" s="33" t="s">
        <v>57</v>
      </c>
      <c r="D101" s="34" t="s">
        <v>2</v>
      </c>
      <c r="E101" s="34" t="s">
        <v>56</v>
      </c>
      <c r="F101" s="35" t="s">
        <v>0</v>
      </c>
      <c r="G101" s="36">
        <v>5000</v>
      </c>
      <c r="H101" s="36">
        <v>5000</v>
      </c>
      <c r="I101" s="36">
        <v>-47169.39</v>
      </c>
      <c r="J101" s="39" t="s">
        <v>285</v>
      </c>
      <c r="K101" s="39" t="s">
        <v>285</v>
      </c>
    </row>
    <row r="102" spans="1:11" ht="31.5" x14ac:dyDescent="0.3">
      <c r="A102" s="25" t="s">
        <v>55</v>
      </c>
      <c r="B102" s="26" t="s">
        <v>53</v>
      </c>
      <c r="C102" s="27" t="s">
        <v>34</v>
      </c>
      <c r="D102" s="28" t="s">
        <v>34</v>
      </c>
      <c r="E102" s="28" t="s">
        <v>34</v>
      </c>
      <c r="F102" s="29" t="s">
        <v>34</v>
      </c>
      <c r="G102" s="30">
        <v>35600</v>
      </c>
      <c r="H102" s="30">
        <v>445600</v>
      </c>
      <c r="I102" s="30">
        <v>638369.4</v>
      </c>
      <c r="J102" s="41" t="s">
        <v>284</v>
      </c>
      <c r="K102" s="8">
        <f t="shared" si="11"/>
        <v>143.26063734290844</v>
      </c>
    </row>
    <row r="103" spans="1:11" ht="31.5" x14ac:dyDescent="0.3">
      <c r="A103" s="31" t="s">
        <v>49</v>
      </c>
      <c r="B103" s="32" t="s">
        <v>53</v>
      </c>
      <c r="C103" s="33" t="s">
        <v>48</v>
      </c>
      <c r="D103" s="34" t="s">
        <v>40</v>
      </c>
      <c r="E103" s="34" t="s">
        <v>1</v>
      </c>
      <c r="F103" s="35" t="s">
        <v>47</v>
      </c>
      <c r="G103" s="36">
        <v>0</v>
      </c>
      <c r="H103" s="36">
        <v>30000</v>
      </c>
      <c r="I103" s="36">
        <v>258369.4</v>
      </c>
      <c r="J103" s="37" t="s">
        <v>179</v>
      </c>
      <c r="K103" s="39" t="s">
        <v>284</v>
      </c>
    </row>
    <row r="104" spans="1:11" ht="165.75" customHeight="1" x14ac:dyDescent="0.3">
      <c r="A104" s="31" t="s">
        <v>283</v>
      </c>
      <c r="B104" s="32" t="s">
        <v>53</v>
      </c>
      <c r="C104" s="33" t="s">
        <v>42</v>
      </c>
      <c r="D104" s="34" t="s">
        <v>40</v>
      </c>
      <c r="E104" s="34" t="s">
        <v>1</v>
      </c>
      <c r="F104" s="35" t="s">
        <v>0</v>
      </c>
      <c r="G104" s="36">
        <v>35600</v>
      </c>
      <c r="H104" s="36">
        <v>35600</v>
      </c>
      <c r="I104" s="36">
        <v>0</v>
      </c>
      <c r="J104" s="37">
        <f t="shared" si="10"/>
        <v>0</v>
      </c>
      <c r="K104" s="38">
        <f t="shared" si="11"/>
        <v>0</v>
      </c>
    </row>
    <row r="105" spans="1:11" ht="39" customHeight="1" x14ac:dyDescent="0.3">
      <c r="A105" s="31" t="s">
        <v>120</v>
      </c>
      <c r="B105" s="32" t="s">
        <v>53</v>
      </c>
      <c r="C105" s="33" t="s">
        <v>119</v>
      </c>
      <c r="D105" s="34" t="s">
        <v>40</v>
      </c>
      <c r="E105" s="34" t="s">
        <v>1</v>
      </c>
      <c r="F105" s="35" t="s">
        <v>39</v>
      </c>
      <c r="G105" s="36">
        <v>0</v>
      </c>
      <c r="H105" s="36">
        <v>380000</v>
      </c>
      <c r="I105" s="36">
        <v>380000</v>
      </c>
      <c r="J105" s="37" t="s">
        <v>179</v>
      </c>
      <c r="K105" s="38">
        <f t="shared" si="11"/>
        <v>100</v>
      </c>
    </row>
    <row r="106" spans="1:11" ht="31.5" x14ac:dyDescent="0.3">
      <c r="A106" s="25" t="s">
        <v>234</v>
      </c>
      <c r="B106" s="26" t="s">
        <v>204</v>
      </c>
      <c r="C106" s="27" t="s">
        <v>34</v>
      </c>
      <c r="D106" s="28" t="s">
        <v>34</v>
      </c>
      <c r="E106" s="28" t="s">
        <v>34</v>
      </c>
      <c r="F106" s="29" t="s">
        <v>34</v>
      </c>
      <c r="G106" s="30">
        <v>0</v>
      </c>
      <c r="H106" s="30">
        <v>89300</v>
      </c>
      <c r="I106" s="30">
        <v>105908.89</v>
      </c>
      <c r="J106" s="37" t="s">
        <v>179</v>
      </c>
      <c r="K106" s="38">
        <f t="shared" si="11"/>
        <v>118.5989809630459</v>
      </c>
    </row>
    <row r="107" spans="1:11" ht="94.5" x14ac:dyDescent="0.3">
      <c r="A107" s="31" t="s">
        <v>8</v>
      </c>
      <c r="B107" s="32" t="s">
        <v>204</v>
      </c>
      <c r="C107" s="33" t="s">
        <v>7</v>
      </c>
      <c r="D107" s="34" t="s">
        <v>2</v>
      </c>
      <c r="E107" s="34" t="s">
        <v>6</v>
      </c>
      <c r="F107" s="35" t="s">
        <v>0</v>
      </c>
      <c r="G107" s="36">
        <v>0</v>
      </c>
      <c r="H107" s="36">
        <v>7000</v>
      </c>
      <c r="I107" s="36">
        <v>2060.0300000000002</v>
      </c>
      <c r="J107" s="37" t="s">
        <v>179</v>
      </c>
      <c r="K107" s="38">
        <f t="shared" si="11"/>
        <v>29.429000000000006</v>
      </c>
    </row>
    <row r="108" spans="1:11" ht="78.75" x14ac:dyDescent="0.3">
      <c r="A108" s="31" t="s">
        <v>235</v>
      </c>
      <c r="B108" s="32" t="s">
        <v>204</v>
      </c>
      <c r="C108" s="33" t="s">
        <v>37</v>
      </c>
      <c r="D108" s="34" t="s">
        <v>36</v>
      </c>
      <c r="E108" s="34" t="s">
        <v>236</v>
      </c>
      <c r="F108" s="35" t="s">
        <v>0</v>
      </c>
      <c r="G108" s="36">
        <v>0</v>
      </c>
      <c r="H108" s="36">
        <v>82300</v>
      </c>
      <c r="I108" s="36">
        <v>0</v>
      </c>
      <c r="J108" s="37" t="s">
        <v>179</v>
      </c>
      <c r="K108" s="38">
        <f t="shared" si="11"/>
        <v>0</v>
      </c>
    </row>
    <row r="109" spans="1:11" ht="63" x14ac:dyDescent="0.3">
      <c r="A109" s="31" t="s">
        <v>237</v>
      </c>
      <c r="B109" s="32" t="s">
        <v>204</v>
      </c>
      <c r="C109" s="33" t="s">
        <v>37</v>
      </c>
      <c r="D109" s="34" t="s">
        <v>36</v>
      </c>
      <c r="E109" s="34" t="s">
        <v>6</v>
      </c>
      <c r="F109" s="35" t="s">
        <v>0</v>
      </c>
      <c r="G109" s="36">
        <v>0</v>
      </c>
      <c r="H109" s="36">
        <v>0</v>
      </c>
      <c r="I109" s="36">
        <v>98848.86</v>
      </c>
      <c r="J109" s="37" t="s">
        <v>179</v>
      </c>
      <c r="K109" s="38" t="s">
        <v>179</v>
      </c>
    </row>
    <row r="110" spans="1:11" ht="47.25" x14ac:dyDescent="0.3">
      <c r="A110" s="31" t="s">
        <v>238</v>
      </c>
      <c r="B110" s="32" t="s">
        <v>204</v>
      </c>
      <c r="C110" s="33" t="s">
        <v>239</v>
      </c>
      <c r="D110" s="34" t="s">
        <v>36</v>
      </c>
      <c r="E110" s="34" t="s">
        <v>6</v>
      </c>
      <c r="F110" s="35" t="s">
        <v>0</v>
      </c>
      <c r="G110" s="36">
        <v>0</v>
      </c>
      <c r="H110" s="36">
        <v>0</v>
      </c>
      <c r="I110" s="36">
        <v>5000</v>
      </c>
      <c r="J110" s="37" t="s">
        <v>179</v>
      </c>
      <c r="K110" s="38" t="s">
        <v>179</v>
      </c>
    </row>
    <row r="111" spans="1:11" ht="31.5" x14ac:dyDescent="0.3">
      <c r="A111" s="25" t="s">
        <v>52</v>
      </c>
      <c r="B111" s="26" t="s">
        <v>51</v>
      </c>
      <c r="C111" s="27" t="s">
        <v>34</v>
      </c>
      <c r="D111" s="28" t="s">
        <v>34</v>
      </c>
      <c r="E111" s="28" t="s">
        <v>34</v>
      </c>
      <c r="F111" s="29" t="s">
        <v>34</v>
      </c>
      <c r="G111" s="30">
        <v>110000</v>
      </c>
      <c r="H111" s="30">
        <v>110000</v>
      </c>
      <c r="I111" s="30">
        <v>0</v>
      </c>
      <c r="J111" s="7">
        <f t="shared" si="10"/>
        <v>0</v>
      </c>
      <c r="K111" s="8">
        <f t="shared" si="11"/>
        <v>0</v>
      </c>
    </row>
    <row r="112" spans="1:11" ht="126" x14ac:dyDescent="0.3">
      <c r="A112" s="31" t="s">
        <v>200</v>
      </c>
      <c r="B112" s="32" t="s">
        <v>51</v>
      </c>
      <c r="C112" s="33" t="s">
        <v>192</v>
      </c>
      <c r="D112" s="34" t="s">
        <v>2</v>
      </c>
      <c r="E112" s="34" t="s">
        <v>201</v>
      </c>
      <c r="F112" s="35" t="s">
        <v>0</v>
      </c>
      <c r="G112" s="36">
        <v>85000</v>
      </c>
      <c r="H112" s="36">
        <v>85000</v>
      </c>
      <c r="I112" s="36">
        <v>0</v>
      </c>
      <c r="J112" s="7">
        <f t="shared" ref="J112:J133" si="12">I112/G112*100</f>
        <v>0</v>
      </c>
      <c r="K112" s="8">
        <f t="shared" ref="K112:K133" si="13">SUM(I112/H112)*100</f>
        <v>0</v>
      </c>
    </row>
    <row r="113" spans="1:11" ht="126" x14ac:dyDescent="0.3">
      <c r="A113" s="31" t="s">
        <v>254</v>
      </c>
      <c r="B113" s="32" t="s">
        <v>51</v>
      </c>
      <c r="C113" s="33" t="s">
        <v>193</v>
      </c>
      <c r="D113" s="34" t="s">
        <v>2</v>
      </c>
      <c r="E113" s="34" t="s">
        <v>6</v>
      </c>
      <c r="F113" s="35" t="s">
        <v>0</v>
      </c>
      <c r="G113" s="36">
        <v>25000</v>
      </c>
      <c r="H113" s="36">
        <v>25000</v>
      </c>
      <c r="I113" s="36">
        <v>0</v>
      </c>
      <c r="J113" s="7">
        <f t="shared" si="12"/>
        <v>0</v>
      </c>
      <c r="K113" s="8">
        <f t="shared" si="13"/>
        <v>0</v>
      </c>
    </row>
    <row r="114" spans="1:11" ht="31.5" x14ac:dyDescent="0.3">
      <c r="A114" s="25" t="s">
        <v>50</v>
      </c>
      <c r="B114" s="26" t="s">
        <v>41</v>
      </c>
      <c r="C114" s="27" t="s">
        <v>34</v>
      </c>
      <c r="D114" s="28" t="s">
        <v>34</v>
      </c>
      <c r="E114" s="28" t="s">
        <v>34</v>
      </c>
      <c r="F114" s="29" t="s">
        <v>34</v>
      </c>
      <c r="G114" s="30">
        <v>10000</v>
      </c>
      <c r="H114" s="30">
        <v>81905</v>
      </c>
      <c r="I114" s="30">
        <v>1473314.47</v>
      </c>
      <c r="J114" s="41" t="s">
        <v>284</v>
      </c>
      <c r="K114" s="41" t="s">
        <v>284</v>
      </c>
    </row>
    <row r="115" spans="1:11" ht="31.5" x14ac:dyDescent="0.3">
      <c r="A115" s="31" t="s">
        <v>49</v>
      </c>
      <c r="B115" s="32" t="s">
        <v>41</v>
      </c>
      <c r="C115" s="33" t="s">
        <v>48</v>
      </c>
      <c r="D115" s="34" t="s">
        <v>40</v>
      </c>
      <c r="E115" s="34" t="s">
        <v>1</v>
      </c>
      <c r="F115" s="35" t="s">
        <v>47</v>
      </c>
      <c r="G115" s="36">
        <v>0</v>
      </c>
      <c r="H115" s="36">
        <v>30905</v>
      </c>
      <c r="I115" s="36">
        <v>30905</v>
      </c>
      <c r="J115" s="37" t="s">
        <v>179</v>
      </c>
      <c r="K115" s="38">
        <f t="shared" si="13"/>
        <v>100</v>
      </c>
    </row>
    <row r="116" spans="1:11" ht="78.75" x14ac:dyDescent="0.3">
      <c r="A116" s="31" t="s">
        <v>46</v>
      </c>
      <c r="B116" s="32" t="s">
        <v>41</v>
      </c>
      <c r="C116" s="33" t="s">
        <v>45</v>
      </c>
      <c r="D116" s="34" t="s">
        <v>40</v>
      </c>
      <c r="E116" s="34" t="s">
        <v>1</v>
      </c>
      <c r="F116" s="35" t="s">
        <v>0</v>
      </c>
      <c r="G116" s="36">
        <v>5000</v>
      </c>
      <c r="H116" s="36">
        <v>5000</v>
      </c>
      <c r="I116" s="36">
        <v>5747.27</v>
      </c>
      <c r="J116" s="37">
        <f t="shared" si="12"/>
        <v>114.94540000000002</v>
      </c>
      <c r="K116" s="38">
        <f t="shared" si="13"/>
        <v>114.94540000000002</v>
      </c>
    </row>
    <row r="117" spans="1:11" ht="162" customHeight="1" x14ac:dyDescent="0.3">
      <c r="A117" s="31" t="s">
        <v>283</v>
      </c>
      <c r="B117" s="32" t="s">
        <v>41</v>
      </c>
      <c r="C117" s="33" t="s">
        <v>42</v>
      </c>
      <c r="D117" s="34" t="s">
        <v>40</v>
      </c>
      <c r="E117" s="34" t="s">
        <v>1</v>
      </c>
      <c r="F117" s="35" t="s">
        <v>0</v>
      </c>
      <c r="G117" s="36">
        <v>5000</v>
      </c>
      <c r="H117" s="36">
        <v>5000</v>
      </c>
      <c r="I117" s="36">
        <v>0</v>
      </c>
      <c r="J117" s="37">
        <f t="shared" si="12"/>
        <v>0</v>
      </c>
      <c r="K117" s="38">
        <f t="shared" si="13"/>
        <v>0</v>
      </c>
    </row>
    <row r="118" spans="1:11" ht="63" x14ac:dyDescent="0.3">
      <c r="A118" s="31" t="s">
        <v>275</v>
      </c>
      <c r="B118" s="32" t="s">
        <v>41</v>
      </c>
      <c r="C118" s="33" t="s">
        <v>276</v>
      </c>
      <c r="D118" s="34" t="s">
        <v>2</v>
      </c>
      <c r="E118" s="34" t="s">
        <v>1</v>
      </c>
      <c r="F118" s="35" t="s">
        <v>0</v>
      </c>
      <c r="G118" s="36">
        <v>0</v>
      </c>
      <c r="H118" s="36">
        <v>0</v>
      </c>
      <c r="I118" s="36">
        <v>1395662.2</v>
      </c>
      <c r="J118" s="37" t="s">
        <v>179</v>
      </c>
      <c r="K118" s="38" t="s">
        <v>179</v>
      </c>
    </row>
    <row r="119" spans="1:11" ht="31.5" x14ac:dyDescent="0.3">
      <c r="A119" s="31" t="s">
        <v>240</v>
      </c>
      <c r="B119" s="32" t="s">
        <v>41</v>
      </c>
      <c r="C119" s="33" t="s">
        <v>241</v>
      </c>
      <c r="D119" s="34" t="s">
        <v>40</v>
      </c>
      <c r="E119" s="34" t="s">
        <v>236</v>
      </c>
      <c r="F119" s="35" t="s">
        <v>39</v>
      </c>
      <c r="G119" s="36">
        <v>0</v>
      </c>
      <c r="H119" s="36">
        <v>20000</v>
      </c>
      <c r="I119" s="36">
        <v>20000</v>
      </c>
      <c r="J119" s="37" t="s">
        <v>179</v>
      </c>
      <c r="K119" s="38">
        <f t="shared" si="13"/>
        <v>100</v>
      </c>
    </row>
    <row r="120" spans="1:11" ht="31.5" x14ac:dyDescent="0.3">
      <c r="A120" s="31" t="s">
        <v>242</v>
      </c>
      <c r="B120" s="32" t="s">
        <v>41</v>
      </c>
      <c r="C120" s="33" t="s">
        <v>241</v>
      </c>
      <c r="D120" s="34" t="s">
        <v>40</v>
      </c>
      <c r="E120" s="34" t="s">
        <v>25</v>
      </c>
      <c r="F120" s="35" t="s">
        <v>39</v>
      </c>
      <c r="G120" s="36">
        <v>0</v>
      </c>
      <c r="H120" s="36">
        <v>21000</v>
      </c>
      <c r="I120" s="36">
        <v>21000</v>
      </c>
      <c r="J120" s="37" t="s">
        <v>179</v>
      </c>
      <c r="K120" s="38">
        <f t="shared" si="13"/>
        <v>100</v>
      </c>
    </row>
    <row r="121" spans="1:11" ht="31.5" x14ac:dyDescent="0.3">
      <c r="A121" s="25" t="s">
        <v>206</v>
      </c>
      <c r="B121" s="26" t="s">
        <v>38</v>
      </c>
      <c r="C121" s="27" t="s">
        <v>34</v>
      </c>
      <c r="D121" s="28" t="s">
        <v>34</v>
      </c>
      <c r="E121" s="28" t="s">
        <v>34</v>
      </c>
      <c r="F121" s="29" t="s">
        <v>34</v>
      </c>
      <c r="G121" s="30">
        <v>89300</v>
      </c>
      <c r="H121" s="30">
        <v>0</v>
      </c>
      <c r="I121" s="30">
        <v>0</v>
      </c>
      <c r="J121" s="7">
        <f t="shared" si="12"/>
        <v>0</v>
      </c>
      <c r="K121" s="8" t="s">
        <v>179</v>
      </c>
    </row>
    <row r="122" spans="1:11" ht="94.5" x14ac:dyDescent="0.3">
      <c r="A122" s="31" t="s">
        <v>8</v>
      </c>
      <c r="B122" s="32" t="s">
        <v>38</v>
      </c>
      <c r="C122" s="33" t="s">
        <v>7</v>
      </c>
      <c r="D122" s="34" t="s">
        <v>2</v>
      </c>
      <c r="E122" s="34" t="s">
        <v>6</v>
      </c>
      <c r="F122" s="35" t="s">
        <v>0</v>
      </c>
      <c r="G122" s="36">
        <v>7000</v>
      </c>
      <c r="H122" s="36">
        <v>0</v>
      </c>
      <c r="I122" s="36">
        <v>0</v>
      </c>
      <c r="J122" s="37">
        <f t="shared" si="12"/>
        <v>0</v>
      </c>
      <c r="K122" s="38" t="s">
        <v>179</v>
      </c>
    </row>
    <row r="123" spans="1:11" ht="78.75" x14ac:dyDescent="0.3">
      <c r="A123" s="31" t="s">
        <v>235</v>
      </c>
      <c r="B123" s="32" t="s">
        <v>38</v>
      </c>
      <c r="C123" s="33" t="s">
        <v>37</v>
      </c>
      <c r="D123" s="34" t="s">
        <v>36</v>
      </c>
      <c r="E123" s="34" t="s">
        <v>236</v>
      </c>
      <c r="F123" s="35" t="s">
        <v>0</v>
      </c>
      <c r="G123" s="36">
        <v>82300</v>
      </c>
      <c r="H123" s="36">
        <v>0</v>
      </c>
      <c r="I123" s="36">
        <v>0</v>
      </c>
      <c r="J123" s="37">
        <f t="shared" si="12"/>
        <v>0</v>
      </c>
      <c r="K123" s="38" t="s">
        <v>179</v>
      </c>
    </row>
    <row r="124" spans="1:11" ht="31.5" x14ac:dyDescent="0.3">
      <c r="A124" s="25" t="s">
        <v>35</v>
      </c>
      <c r="B124" s="26" t="s">
        <v>4</v>
      </c>
      <c r="C124" s="27" t="s">
        <v>34</v>
      </c>
      <c r="D124" s="28" t="s">
        <v>34</v>
      </c>
      <c r="E124" s="28" t="s">
        <v>34</v>
      </c>
      <c r="F124" s="29" t="s">
        <v>34</v>
      </c>
      <c r="G124" s="30">
        <v>2629550</v>
      </c>
      <c r="H124" s="30">
        <v>2908300</v>
      </c>
      <c r="I124" s="30">
        <v>1948192.84</v>
      </c>
      <c r="J124" s="7">
        <f t="shared" si="12"/>
        <v>74.088450115038697</v>
      </c>
      <c r="K124" s="8">
        <f t="shared" si="13"/>
        <v>66.987341058350253</v>
      </c>
    </row>
    <row r="125" spans="1:11" ht="133.5" customHeight="1" x14ac:dyDescent="0.3">
      <c r="A125" s="31" t="s">
        <v>163</v>
      </c>
      <c r="B125" s="32" t="s">
        <v>4</v>
      </c>
      <c r="C125" s="33" t="s">
        <v>32</v>
      </c>
      <c r="D125" s="34" t="s">
        <v>2</v>
      </c>
      <c r="E125" s="34" t="s">
        <v>33</v>
      </c>
      <c r="F125" s="35" t="s">
        <v>0</v>
      </c>
      <c r="G125" s="36">
        <v>5200</v>
      </c>
      <c r="H125" s="36">
        <v>5200</v>
      </c>
      <c r="I125" s="36">
        <v>5516.97</v>
      </c>
      <c r="J125" s="39">
        <f t="shared" si="12"/>
        <v>106.09557692307692</v>
      </c>
      <c r="K125" s="43">
        <f t="shared" si="13"/>
        <v>106.09557692307692</v>
      </c>
    </row>
    <row r="126" spans="1:11" ht="78.75" x14ac:dyDescent="0.3">
      <c r="A126" s="31" t="s">
        <v>164</v>
      </c>
      <c r="B126" s="32" t="s">
        <v>4</v>
      </c>
      <c r="C126" s="33" t="s">
        <v>32</v>
      </c>
      <c r="D126" s="34" t="s">
        <v>2</v>
      </c>
      <c r="E126" s="34" t="s">
        <v>6</v>
      </c>
      <c r="F126" s="35" t="s">
        <v>0</v>
      </c>
      <c r="G126" s="36">
        <v>7500</v>
      </c>
      <c r="H126" s="36">
        <v>30200</v>
      </c>
      <c r="I126" s="36">
        <v>6100</v>
      </c>
      <c r="J126" s="39">
        <f t="shared" si="12"/>
        <v>81.333333333333329</v>
      </c>
      <c r="K126" s="43">
        <f t="shared" si="13"/>
        <v>20.198675496688743</v>
      </c>
    </row>
    <row r="127" spans="1:11" ht="184.5" customHeight="1" x14ac:dyDescent="0.3">
      <c r="A127" s="31" t="s">
        <v>286</v>
      </c>
      <c r="B127" s="32" t="s">
        <v>4</v>
      </c>
      <c r="C127" s="33" t="s">
        <v>29</v>
      </c>
      <c r="D127" s="34" t="s">
        <v>2</v>
      </c>
      <c r="E127" s="34" t="s">
        <v>10</v>
      </c>
      <c r="F127" s="35" t="s">
        <v>0</v>
      </c>
      <c r="G127" s="36">
        <v>10000</v>
      </c>
      <c r="H127" s="36">
        <v>10000</v>
      </c>
      <c r="I127" s="36">
        <v>4000</v>
      </c>
      <c r="J127" s="39">
        <f t="shared" si="12"/>
        <v>40</v>
      </c>
      <c r="K127" s="43">
        <f t="shared" si="13"/>
        <v>40</v>
      </c>
    </row>
    <row r="128" spans="1:11" ht="146.25" customHeight="1" x14ac:dyDescent="0.3">
      <c r="A128" s="31" t="s">
        <v>199</v>
      </c>
      <c r="B128" s="32" t="s">
        <v>4</v>
      </c>
      <c r="C128" s="33" t="s">
        <v>29</v>
      </c>
      <c r="D128" s="34" t="s">
        <v>2</v>
      </c>
      <c r="E128" s="34" t="s">
        <v>198</v>
      </c>
      <c r="F128" s="35" t="s">
        <v>0</v>
      </c>
      <c r="G128" s="36">
        <v>16000</v>
      </c>
      <c r="H128" s="36">
        <v>36800</v>
      </c>
      <c r="I128" s="36">
        <v>52901.86</v>
      </c>
      <c r="J128" s="39" t="s">
        <v>284</v>
      </c>
      <c r="K128" s="43">
        <f t="shared" si="13"/>
        <v>143.7550543478261</v>
      </c>
    </row>
    <row r="129" spans="1:11" ht="199.5" customHeight="1" x14ac:dyDescent="0.3">
      <c r="A129" s="31" t="s">
        <v>287</v>
      </c>
      <c r="B129" s="32" t="s">
        <v>4</v>
      </c>
      <c r="C129" s="33" t="s">
        <v>29</v>
      </c>
      <c r="D129" s="34" t="s">
        <v>2</v>
      </c>
      <c r="E129" s="34" t="s">
        <v>31</v>
      </c>
      <c r="F129" s="35" t="s">
        <v>0</v>
      </c>
      <c r="G129" s="36">
        <v>8000</v>
      </c>
      <c r="H129" s="36">
        <v>8000</v>
      </c>
      <c r="I129" s="36">
        <v>180.71</v>
      </c>
      <c r="J129" s="39">
        <f t="shared" si="12"/>
        <v>2.2588750000000002</v>
      </c>
      <c r="K129" s="43">
        <f t="shared" si="13"/>
        <v>2.2588750000000002</v>
      </c>
    </row>
    <row r="130" spans="1:11" ht="110.25" x14ac:dyDescent="0.3">
      <c r="A130" s="31" t="s">
        <v>165</v>
      </c>
      <c r="B130" s="32" t="s">
        <v>4</v>
      </c>
      <c r="C130" s="33" t="s">
        <v>29</v>
      </c>
      <c r="D130" s="34" t="s">
        <v>2</v>
      </c>
      <c r="E130" s="34" t="s">
        <v>30</v>
      </c>
      <c r="F130" s="35" t="s">
        <v>0</v>
      </c>
      <c r="G130" s="36">
        <v>103400</v>
      </c>
      <c r="H130" s="36">
        <v>103400</v>
      </c>
      <c r="I130" s="36">
        <v>65246.87</v>
      </c>
      <c r="J130" s="39">
        <f t="shared" si="12"/>
        <v>63.101421663442949</v>
      </c>
      <c r="K130" s="43">
        <f t="shared" si="13"/>
        <v>63.101421663442949</v>
      </c>
    </row>
    <row r="131" spans="1:11" ht="110.25" x14ac:dyDescent="0.3">
      <c r="A131" s="31" t="s">
        <v>166</v>
      </c>
      <c r="B131" s="32" t="s">
        <v>4</v>
      </c>
      <c r="C131" s="33" t="s">
        <v>29</v>
      </c>
      <c r="D131" s="34" t="s">
        <v>2</v>
      </c>
      <c r="E131" s="34" t="s">
        <v>6</v>
      </c>
      <c r="F131" s="35" t="s">
        <v>0</v>
      </c>
      <c r="G131" s="36">
        <v>3800</v>
      </c>
      <c r="H131" s="36">
        <v>3800</v>
      </c>
      <c r="I131" s="36">
        <v>7500</v>
      </c>
      <c r="J131" s="39">
        <f t="shared" si="12"/>
        <v>197.36842105263156</v>
      </c>
      <c r="K131" s="43">
        <f t="shared" si="13"/>
        <v>197.36842105263156</v>
      </c>
    </row>
    <row r="132" spans="1:11" ht="94.5" x14ac:dyDescent="0.3">
      <c r="A132" s="31" t="s">
        <v>167</v>
      </c>
      <c r="B132" s="32" t="s">
        <v>4</v>
      </c>
      <c r="C132" s="33" t="s">
        <v>27</v>
      </c>
      <c r="D132" s="34" t="s">
        <v>2</v>
      </c>
      <c r="E132" s="34" t="s">
        <v>28</v>
      </c>
      <c r="F132" s="35" t="s">
        <v>0</v>
      </c>
      <c r="G132" s="36">
        <v>600</v>
      </c>
      <c r="H132" s="36">
        <v>600</v>
      </c>
      <c r="I132" s="36">
        <v>300</v>
      </c>
      <c r="J132" s="39">
        <f t="shared" si="12"/>
        <v>50</v>
      </c>
      <c r="K132" s="43">
        <f t="shared" si="13"/>
        <v>50</v>
      </c>
    </row>
    <row r="133" spans="1:11" ht="94.5" x14ac:dyDescent="0.3">
      <c r="A133" s="31" t="s">
        <v>168</v>
      </c>
      <c r="B133" s="32" t="s">
        <v>4</v>
      </c>
      <c r="C133" s="33" t="s">
        <v>27</v>
      </c>
      <c r="D133" s="34" t="s">
        <v>2</v>
      </c>
      <c r="E133" s="34" t="s">
        <v>26</v>
      </c>
      <c r="F133" s="35" t="s">
        <v>0</v>
      </c>
      <c r="G133" s="36">
        <v>18500</v>
      </c>
      <c r="H133" s="36">
        <v>30900</v>
      </c>
      <c r="I133" s="36">
        <v>25605.200000000001</v>
      </c>
      <c r="J133" s="39">
        <f t="shared" si="12"/>
        <v>138.40648648648647</v>
      </c>
      <c r="K133" s="43">
        <f t="shared" si="13"/>
        <v>82.86472491909386</v>
      </c>
    </row>
    <row r="134" spans="1:11" ht="126" x14ac:dyDescent="0.3">
      <c r="A134" s="31" t="s">
        <v>244</v>
      </c>
      <c r="B134" s="32" t="s">
        <v>4</v>
      </c>
      <c r="C134" s="33" t="s">
        <v>243</v>
      </c>
      <c r="D134" s="34" t="s">
        <v>2</v>
      </c>
      <c r="E134" s="34" t="s">
        <v>245</v>
      </c>
      <c r="F134" s="35" t="s">
        <v>0</v>
      </c>
      <c r="G134" s="36">
        <v>0</v>
      </c>
      <c r="H134" s="36">
        <v>0</v>
      </c>
      <c r="I134" s="36">
        <v>2000</v>
      </c>
      <c r="J134" s="39" t="s">
        <v>179</v>
      </c>
      <c r="K134" s="43" t="s">
        <v>179</v>
      </c>
    </row>
    <row r="135" spans="1:11" ht="94.5" x14ac:dyDescent="0.3">
      <c r="A135" s="31" t="s">
        <v>246</v>
      </c>
      <c r="B135" s="32" t="s">
        <v>4</v>
      </c>
      <c r="C135" s="33" t="s">
        <v>247</v>
      </c>
      <c r="D135" s="34" t="s">
        <v>2</v>
      </c>
      <c r="E135" s="34" t="s">
        <v>6</v>
      </c>
      <c r="F135" s="35" t="s">
        <v>0</v>
      </c>
      <c r="G135" s="36">
        <v>0</v>
      </c>
      <c r="H135" s="36">
        <v>0</v>
      </c>
      <c r="I135" s="36">
        <v>2000</v>
      </c>
      <c r="J135" s="39" t="s">
        <v>179</v>
      </c>
      <c r="K135" s="43" t="s">
        <v>179</v>
      </c>
    </row>
    <row r="136" spans="1:11" ht="126" x14ac:dyDescent="0.3">
      <c r="A136" s="31" t="s">
        <v>169</v>
      </c>
      <c r="B136" s="32" t="s">
        <v>4</v>
      </c>
      <c r="C136" s="33" t="s">
        <v>22</v>
      </c>
      <c r="D136" s="34" t="s">
        <v>2</v>
      </c>
      <c r="E136" s="34" t="s">
        <v>25</v>
      </c>
      <c r="F136" s="35" t="s">
        <v>0</v>
      </c>
      <c r="G136" s="36">
        <v>14300</v>
      </c>
      <c r="H136" s="36">
        <v>14300</v>
      </c>
      <c r="I136" s="36">
        <v>0</v>
      </c>
      <c r="J136" s="39">
        <f t="shared" ref="J136:J157" si="14">I136/G136*100</f>
        <v>0</v>
      </c>
      <c r="K136" s="43">
        <f t="shared" ref="K136:K157" si="15">SUM(I136/H136)*100</f>
        <v>0</v>
      </c>
    </row>
    <row r="137" spans="1:11" ht="126" x14ac:dyDescent="0.3">
      <c r="A137" s="31" t="s">
        <v>170</v>
      </c>
      <c r="B137" s="32" t="s">
        <v>4</v>
      </c>
      <c r="C137" s="33" t="s">
        <v>22</v>
      </c>
      <c r="D137" s="34" t="s">
        <v>2</v>
      </c>
      <c r="E137" s="34" t="s">
        <v>24</v>
      </c>
      <c r="F137" s="35" t="s">
        <v>0</v>
      </c>
      <c r="G137" s="36">
        <v>0</v>
      </c>
      <c r="H137" s="36">
        <v>218100</v>
      </c>
      <c r="I137" s="36">
        <v>210000</v>
      </c>
      <c r="J137" s="39" t="s">
        <v>179</v>
      </c>
      <c r="K137" s="43">
        <f t="shared" si="15"/>
        <v>96.286107290233829</v>
      </c>
    </row>
    <row r="138" spans="1:11" ht="126" x14ac:dyDescent="0.3">
      <c r="A138" s="31" t="s">
        <v>194</v>
      </c>
      <c r="B138" s="32" t="s">
        <v>4</v>
      </c>
      <c r="C138" s="33" t="s">
        <v>22</v>
      </c>
      <c r="D138" s="34" t="s">
        <v>2</v>
      </c>
      <c r="E138" s="34" t="s">
        <v>195</v>
      </c>
      <c r="F138" s="35" t="s">
        <v>0</v>
      </c>
      <c r="G138" s="36">
        <v>15000</v>
      </c>
      <c r="H138" s="36">
        <v>15000</v>
      </c>
      <c r="I138" s="36">
        <v>0</v>
      </c>
      <c r="J138" s="39">
        <f t="shared" si="14"/>
        <v>0</v>
      </c>
      <c r="K138" s="43">
        <f t="shared" si="15"/>
        <v>0</v>
      </c>
    </row>
    <row r="139" spans="1:11" ht="110.25" x14ac:dyDescent="0.3">
      <c r="A139" s="31" t="s">
        <v>23</v>
      </c>
      <c r="B139" s="32" t="s">
        <v>4</v>
      </c>
      <c r="C139" s="33" t="s">
        <v>22</v>
      </c>
      <c r="D139" s="34" t="s">
        <v>2</v>
      </c>
      <c r="E139" s="34" t="s">
        <v>6</v>
      </c>
      <c r="F139" s="35" t="s">
        <v>0</v>
      </c>
      <c r="G139" s="36">
        <v>67300</v>
      </c>
      <c r="H139" s="36">
        <v>67300</v>
      </c>
      <c r="I139" s="36">
        <v>-89103.62</v>
      </c>
      <c r="J139" s="39">
        <f t="shared" si="14"/>
        <v>-132.39765230312034</v>
      </c>
      <c r="K139" s="43">
        <f t="shared" si="15"/>
        <v>-132.39765230312034</v>
      </c>
    </row>
    <row r="140" spans="1:11" ht="141.75" x14ac:dyDescent="0.3">
      <c r="A140" s="31" t="s">
        <v>171</v>
      </c>
      <c r="B140" s="32" t="s">
        <v>4</v>
      </c>
      <c r="C140" s="33" t="s">
        <v>18</v>
      </c>
      <c r="D140" s="34" t="s">
        <v>2</v>
      </c>
      <c r="E140" s="34" t="s">
        <v>16</v>
      </c>
      <c r="F140" s="35" t="s">
        <v>0</v>
      </c>
      <c r="G140" s="36">
        <v>6200</v>
      </c>
      <c r="H140" s="36">
        <v>6300</v>
      </c>
      <c r="I140" s="36">
        <v>0</v>
      </c>
      <c r="J140" s="39">
        <f t="shared" si="14"/>
        <v>0</v>
      </c>
      <c r="K140" s="43">
        <f t="shared" si="15"/>
        <v>0</v>
      </c>
    </row>
    <row r="141" spans="1:11" ht="147.75" customHeight="1" x14ac:dyDescent="0.3">
      <c r="A141" s="31" t="s">
        <v>288</v>
      </c>
      <c r="B141" s="32" t="s">
        <v>4</v>
      </c>
      <c r="C141" s="33" t="s">
        <v>18</v>
      </c>
      <c r="D141" s="34" t="s">
        <v>2</v>
      </c>
      <c r="E141" s="34" t="s">
        <v>21</v>
      </c>
      <c r="F141" s="35" t="s">
        <v>0</v>
      </c>
      <c r="G141" s="36">
        <v>19500</v>
      </c>
      <c r="H141" s="36">
        <v>19500</v>
      </c>
      <c r="I141" s="36">
        <v>5055.58</v>
      </c>
      <c r="J141" s="39">
        <f t="shared" si="14"/>
        <v>25.926051282051283</v>
      </c>
      <c r="K141" s="43">
        <f t="shared" si="15"/>
        <v>25.926051282051283</v>
      </c>
    </row>
    <row r="142" spans="1:11" ht="198" customHeight="1" x14ac:dyDescent="0.3">
      <c r="A142" s="31" t="s">
        <v>289</v>
      </c>
      <c r="B142" s="32" t="s">
        <v>4</v>
      </c>
      <c r="C142" s="33" t="s">
        <v>18</v>
      </c>
      <c r="D142" s="34" t="s">
        <v>2</v>
      </c>
      <c r="E142" s="34" t="s">
        <v>20</v>
      </c>
      <c r="F142" s="35" t="s">
        <v>0</v>
      </c>
      <c r="G142" s="36">
        <v>10000</v>
      </c>
      <c r="H142" s="36">
        <v>10000</v>
      </c>
      <c r="I142" s="36">
        <v>0</v>
      </c>
      <c r="J142" s="39">
        <f t="shared" si="14"/>
        <v>0</v>
      </c>
      <c r="K142" s="43">
        <f t="shared" si="15"/>
        <v>0</v>
      </c>
    </row>
    <row r="143" spans="1:11" ht="126" x14ac:dyDescent="0.3">
      <c r="A143" s="31" t="s">
        <v>19</v>
      </c>
      <c r="B143" s="32" t="s">
        <v>4</v>
      </c>
      <c r="C143" s="33" t="s">
        <v>18</v>
      </c>
      <c r="D143" s="34" t="s">
        <v>2</v>
      </c>
      <c r="E143" s="34" t="s">
        <v>6</v>
      </c>
      <c r="F143" s="35" t="s">
        <v>0</v>
      </c>
      <c r="G143" s="36">
        <v>7200</v>
      </c>
      <c r="H143" s="36">
        <v>7200</v>
      </c>
      <c r="I143" s="36">
        <v>450</v>
      </c>
      <c r="J143" s="39">
        <f t="shared" si="14"/>
        <v>6.25</v>
      </c>
      <c r="K143" s="43">
        <f t="shared" si="15"/>
        <v>6.25</v>
      </c>
    </row>
    <row r="144" spans="1:11" ht="94.5" x14ac:dyDescent="0.3">
      <c r="A144" s="31" t="s">
        <v>172</v>
      </c>
      <c r="B144" s="32" t="s">
        <v>4</v>
      </c>
      <c r="C144" s="33" t="s">
        <v>17</v>
      </c>
      <c r="D144" s="34" t="s">
        <v>2</v>
      </c>
      <c r="E144" s="34" t="s">
        <v>6</v>
      </c>
      <c r="F144" s="35" t="s">
        <v>0</v>
      </c>
      <c r="G144" s="36">
        <v>1500</v>
      </c>
      <c r="H144" s="36">
        <v>4300</v>
      </c>
      <c r="I144" s="36">
        <v>4500</v>
      </c>
      <c r="J144" s="39" t="s">
        <v>284</v>
      </c>
      <c r="K144" s="43">
        <f t="shared" si="15"/>
        <v>104.65116279069768</v>
      </c>
    </row>
    <row r="145" spans="1:11" ht="183.75" customHeight="1" x14ac:dyDescent="0.3">
      <c r="A145" s="31" t="s">
        <v>290</v>
      </c>
      <c r="B145" s="32" t="s">
        <v>4</v>
      </c>
      <c r="C145" s="33" t="s">
        <v>11</v>
      </c>
      <c r="D145" s="34" t="s">
        <v>2</v>
      </c>
      <c r="E145" s="34" t="s">
        <v>16</v>
      </c>
      <c r="F145" s="35" t="s">
        <v>0</v>
      </c>
      <c r="G145" s="36">
        <v>880000</v>
      </c>
      <c r="H145" s="36">
        <v>880000</v>
      </c>
      <c r="I145" s="36">
        <v>0</v>
      </c>
      <c r="J145" s="39">
        <f t="shared" si="14"/>
        <v>0</v>
      </c>
      <c r="K145" s="43">
        <f t="shared" si="15"/>
        <v>0</v>
      </c>
    </row>
    <row r="146" spans="1:11" ht="94.5" x14ac:dyDescent="0.3">
      <c r="A146" s="31" t="s">
        <v>162</v>
      </c>
      <c r="B146" s="32" t="s">
        <v>4</v>
      </c>
      <c r="C146" s="33" t="s">
        <v>11</v>
      </c>
      <c r="D146" s="34" t="s">
        <v>2</v>
      </c>
      <c r="E146" s="34" t="s">
        <v>15</v>
      </c>
      <c r="F146" s="35" t="s">
        <v>0</v>
      </c>
      <c r="G146" s="36">
        <v>4500</v>
      </c>
      <c r="H146" s="36">
        <v>4500</v>
      </c>
      <c r="I146" s="36">
        <v>0</v>
      </c>
      <c r="J146" s="39">
        <f t="shared" si="14"/>
        <v>0</v>
      </c>
      <c r="K146" s="43">
        <f t="shared" si="15"/>
        <v>0</v>
      </c>
    </row>
    <row r="147" spans="1:11" ht="94.5" x14ac:dyDescent="0.3">
      <c r="A147" s="31" t="s">
        <v>173</v>
      </c>
      <c r="B147" s="32" t="s">
        <v>4</v>
      </c>
      <c r="C147" s="33" t="s">
        <v>11</v>
      </c>
      <c r="D147" s="34" t="s">
        <v>2</v>
      </c>
      <c r="E147" s="34" t="s">
        <v>14</v>
      </c>
      <c r="F147" s="35" t="s">
        <v>0</v>
      </c>
      <c r="G147" s="36">
        <v>1500</v>
      </c>
      <c r="H147" s="36">
        <v>1500</v>
      </c>
      <c r="I147" s="36">
        <v>1500</v>
      </c>
      <c r="J147" s="39">
        <f t="shared" si="14"/>
        <v>100</v>
      </c>
      <c r="K147" s="43">
        <f t="shared" si="15"/>
        <v>100</v>
      </c>
    </row>
    <row r="148" spans="1:11" ht="141.75" x14ac:dyDescent="0.3">
      <c r="A148" s="31" t="s">
        <v>174</v>
      </c>
      <c r="B148" s="32" t="s">
        <v>4</v>
      </c>
      <c r="C148" s="33" t="s">
        <v>11</v>
      </c>
      <c r="D148" s="34" t="s">
        <v>2</v>
      </c>
      <c r="E148" s="34" t="s">
        <v>13</v>
      </c>
      <c r="F148" s="35" t="s">
        <v>0</v>
      </c>
      <c r="G148" s="36">
        <v>20000</v>
      </c>
      <c r="H148" s="36">
        <v>20000</v>
      </c>
      <c r="I148" s="36">
        <v>0</v>
      </c>
      <c r="J148" s="39">
        <f t="shared" si="14"/>
        <v>0</v>
      </c>
      <c r="K148" s="43">
        <f t="shared" si="15"/>
        <v>0</v>
      </c>
    </row>
    <row r="149" spans="1:11" ht="110.25" x14ac:dyDescent="0.3">
      <c r="A149" s="31" t="s">
        <v>175</v>
      </c>
      <c r="B149" s="32" t="s">
        <v>4</v>
      </c>
      <c r="C149" s="33" t="s">
        <v>11</v>
      </c>
      <c r="D149" s="34" t="s">
        <v>2</v>
      </c>
      <c r="E149" s="34" t="s">
        <v>12</v>
      </c>
      <c r="F149" s="35" t="s">
        <v>0</v>
      </c>
      <c r="G149" s="36">
        <v>1500</v>
      </c>
      <c r="H149" s="36">
        <v>1500</v>
      </c>
      <c r="I149" s="36">
        <v>0</v>
      </c>
      <c r="J149" s="39">
        <f t="shared" si="14"/>
        <v>0</v>
      </c>
      <c r="K149" s="43">
        <f t="shared" si="15"/>
        <v>0</v>
      </c>
    </row>
    <row r="150" spans="1:11" ht="161.25" customHeight="1" x14ac:dyDescent="0.3">
      <c r="A150" s="31" t="s">
        <v>291</v>
      </c>
      <c r="B150" s="32" t="s">
        <v>4</v>
      </c>
      <c r="C150" s="33" t="s">
        <v>11</v>
      </c>
      <c r="D150" s="34" t="s">
        <v>2</v>
      </c>
      <c r="E150" s="34" t="s">
        <v>196</v>
      </c>
      <c r="F150" s="35" t="s">
        <v>0</v>
      </c>
      <c r="G150" s="36">
        <v>250</v>
      </c>
      <c r="H150" s="36">
        <v>200</v>
      </c>
      <c r="I150" s="36">
        <v>0</v>
      </c>
      <c r="J150" s="39">
        <f t="shared" si="14"/>
        <v>0</v>
      </c>
      <c r="K150" s="43">
        <f t="shared" si="15"/>
        <v>0</v>
      </c>
    </row>
    <row r="151" spans="1:11" ht="78.75" x14ac:dyDescent="0.3">
      <c r="A151" s="31" t="s">
        <v>176</v>
      </c>
      <c r="B151" s="32" t="s">
        <v>4</v>
      </c>
      <c r="C151" s="33" t="s">
        <v>11</v>
      </c>
      <c r="D151" s="34" t="s">
        <v>2</v>
      </c>
      <c r="E151" s="34" t="s">
        <v>6</v>
      </c>
      <c r="F151" s="35" t="s">
        <v>0</v>
      </c>
      <c r="G151" s="36">
        <v>14500</v>
      </c>
      <c r="H151" s="36">
        <v>16400</v>
      </c>
      <c r="I151" s="36">
        <v>25497.03</v>
      </c>
      <c r="J151" s="39">
        <f t="shared" si="14"/>
        <v>175.84158620689655</v>
      </c>
      <c r="K151" s="43">
        <f t="shared" si="15"/>
        <v>155.46969512195122</v>
      </c>
    </row>
    <row r="152" spans="1:11" ht="110.25" x14ac:dyDescent="0.3">
      <c r="A152" s="31" t="s">
        <v>277</v>
      </c>
      <c r="B152" s="32" t="s">
        <v>4</v>
      </c>
      <c r="C152" s="33" t="s">
        <v>7</v>
      </c>
      <c r="D152" s="34" t="s">
        <v>2</v>
      </c>
      <c r="E152" s="34" t="s">
        <v>15</v>
      </c>
      <c r="F152" s="35" t="s">
        <v>0</v>
      </c>
      <c r="G152" s="36">
        <v>0</v>
      </c>
      <c r="H152" s="36">
        <v>0</v>
      </c>
      <c r="I152" s="36">
        <v>50000</v>
      </c>
      <c r="J152" s="39" t="s">
        <v>179</v>
      </c>
      <c r="K152" s="43" t="s">
        <v>179</v>
      </c>
    </row>
    <row r="153" spans="1:11" ht="245.25" customHeight="1" x14ac:dyDescent="0.3">
      <c r="A153" s="31" t="s">
        <v>292</v>
      </c>
      <c r="B153" s="32" t="s">
        <v>4</v>
      </c>
      <c r="C153" s="33" t="s">
        <v>7</v>
      </c>
      <c r="D153" s="34" t="s">
        <v>2</v>
      </c>
      <c r="E153" s="34" t="s">
        <v>10</v>
      </c>
      <c r="F153" s="35" t="s">
        <v>0</v>
      </c>
      <c r="G153" s="36">
        <v>25600</v>
      </c>
      <c r="H153" s="36">
        <v>25600</v>
      </c>
      <c r="I153" s="36">
        <v>0</v>
      </c>
      <c r="J153" s="39">
        <f t="shared" si="14"/>
        <v>0</v>
      </c>
      <c r="K153" s="43">
        <f t="shared" si="15"/>
        <v>0</v>
      </c>
    </row>
    <row r="154" spans="1:11" ht="110.25" x14ac:dyDescent="0.3">
      <c r="A154" s="31" t="s">
        <v>278</v>
      </c>
      <c r="B154" s="32" t="s">
        <v>4</v>
      </c>
      <c r="C154" s="33" t="s">
        <v>7</v>
      </c>
      <c r="D154" s="34" t="s">
        <v>2</v>
      </c>
      <c r="E154" s="34" t="s">
        <v>279</v>
      </c>
      <c r="F154" s="35" t="s">
        <v>0</v>
      </c>
      <c r="G154" s="36">
        <v>0</v>
      </c>
      <c r="H154" s="36">
        <v>0</v>
      </c>
      <c r="I154" s="36">
        <v>5000</v>
      </c>
      <c r="J154" s="39" t="s">
        <v>179</v>
      </c>
      <c r="K154" s="43" t="s">
        <v>179</v>
      </c>
    </row>
    <row r="155" spans="1:11" ht="110.25" x14ac:dyDescent="0.3">
      <c r="A155" s="31" t="s">
        <v>177</v>
      </c>
      <c r="B155" s="32" t="s">
        <v>4</v>
      </c>
      <c r="C155" s="33" t="s">
        <v>7</v>
      </c>
      <c r="D155" s="34" t="s">
        <v>2</v>
      </c>
      <c r="E155" s="34" t="s">
        <v>9</v>
      </c>
      <c r="F155" s="35" t="s">
        <v>0</v>
      </c>
      <c r="G155" s="36">
        <v>41900</v>
      </c>
      <c r="H155" s="36">
        <v>41900</v>
      </c>
      <c r="I155" s="36">
        <v>22770.6</v>
      </c>
      <c r="J155" s="39">
        <f t="shared" si="14"/>
        <v>54.345107398568018</v>
      </c>
      <c r="K155" s="43">
        <f t="shared" si="15"/>
        <v>54.345107398568018</v>
      </c>
    </row>
    <row r="156" spans="1:11" ht="94.5" x14ac:dyDescent="0.3">
      <c r="A156" s="31" t="s">
        <v>8</v>
      </c>
      <c r="B156" s="32" t="s">
        <v>4</v>
      </c>
      <c r="C156" s="33" t="s">
        <v>7</v>
      </c>
      <c r="D156" s="34" t="s">
        <v>2</v>
      </c>
      <c r="E156" s="34" t="s">
        <v>6</v>
      </c>
      <c r="F156" s="35" t="s">
        <v>0</v>
      </c>
      <c r="G156" s="36">
        <v>1182300</v>
      </c>
      <c r="H156" s="36">
        <v>1182300</v>
      </c>
      <c r="I156" s="36">
        <v>1284744.76</v>
      </c>
      <c r="J156" s="39">
        <f t="shared" si="14"/>
        <v>108.66487016831599</v>
      </c>
      <c r="K156" s="43">
        <f t="shared" si="15"/>
        <v>108.66487016831599</v>
      </c>
    </row>
    <row r="157" spans="1:11" ht="148.5" customHeight="1" x14ac:dyDescent="0.3">
      <c r="A157" s="31" t="s">
        <v>5</v>
      </c>
      <c r="B157" s="32" t="s">
        <v>4</v>
      </c>
      <c r="C157" s="33" t="s">
        <v>3</v>
      </c>
      <c r="D157" s="34" t="s">
        <v>2</v>
      </c>
      <c r="E157" s="34" t="s">
        <v>1</v>
      </c>
      <c r="F157" s="35" t="s">
        <v>0</v>
      </c>
      <c r="G157" s="36">
        <v>143500</v>
      </c>
      <c r="H157" s="36">
        <v>143500</v>
      </c>
      <c r="I157" s="36">
        <v>256369.88</v>
      </c>
      <c r="J157" s="39">
        <f t="shared" si="14"/>
        <v>178.65496864111498</v>
      </c>
      <c r="K157" s="43">
        <f t="shared" si="15"/>
        <v>178.65496864111498</v>
      </c>
    </row>
    <row r="158" spans="1:11" ht="31.5" x14ac:dyDescent="0.3">
      <c r="A158" s="25" t="s">
        <v>248</v>
      </c>
      <c r="B158" s="26" t="s">
        <v>249</v>
      </c>
      <c r="C158" s="27" t="s">
        <v>34</v>
      </c>
      <c r="D158" s="28" t="s">
        <v>34</v>
      </c>
      <c r="E158" s="28" t="s">
        <v>34</v>
      </c>
      <c r="F158" s="29" t="s">
        <v>34</v>
      </c>
      <c r="G158" s="30">
        <v>0</v>
      </c>
      <c r="H158" s="30">
        <v>0</v>
      </c>
      <c r="I158" s="30">
        <v>314904.56</v>
      </c>
      <c r="J158" s="7" t="s">
        <v>179</v>
      </c>
      <c r="K158" s="7" t="s">
        <v>179</v>
      </c>
    </row>
    <row r="159" spans="1:11" ht="126" x14ac:dyDescent="0.3">
      <c r="A159" s="31" t="s">
        <v>163</v>
      </c>
      <c r="B159" s="32" t="s">
        <v>249</v>
      </c>
      <c r="C159" s="33" t="s">
        <v>32</v>
      </c>
      <c r="D159" s="34" t="s">
        <v>2</v>
      </c>
      <c r="E159" s="34" t="s">
        <v>33</v>
      </c>
      <c r="F159" s="35" t="s">
        <v>0</v>
      </c>
      <c r="G159" s="36">
        <v>0</v>
      </c>
      <c r="H159" s="36">
        <v>0</v>
      </c>
      <c r="I159" s="36">
        <v>508.47</v>
      </c>
      <c r="J159" s="37" t="s">
        <v>179</v>
      </c>
      <c r="K159" s="37" t="s">
        <v>179</v>
      </c>
    </row>
    <row r="160" spans="1:11" ht="78.75" x14ac:dyDescent="0.3">
      <c r="A160" s="31" t="s">
        <v>164</v>
      </c>
      <c r="B160" s="32" t="s">
        <v>249</v>
      </c>
      <c r="C160" s="33" t="s">
        <v>32</v>
      </c>
      <c r="D160" s="34" t="s">
        <v>2</v>
      </c>
      <c r="E160" s="34" t="s">
        <v>6</v>
      </c>
      <c r="F160" s="35" t="s">
        <v>0</v>
      </c>
      <c r="G160" s="36">
        <v>0</v>
      </c>
      <c r="H160" s="36">
        <v>0</v>
      </c>
      <c r="I160" s="36">
        <v>9000</v>
      </c>
      <c r="J160" s="37" t="s">
        <v>179</v>
      </c>
      <c r="K160" s="37" t="s">
        <v>179</v>
      </c>
    </row>
    <row r="161" spans="1:11" ht="141.75" x14ac:dyDescent="0.3">
      <c r="A161" s="31" t="s">
        <v>199</v>
      </c>
      <c r="B161" s="32" t="s">
        <v>249</v>
      </c>
      <c r="C161" s="33" t="s">
        <v>29</v>
      </c>
      <c r="D161" s="34" t="s">
        <v>2</v>
      </c>
      <c r="E161" s="34" t="s">
        <v>198</v>
      </c>
      <c r="F161" s="35" t="s">
        <v>0</v>
      </c>
      <c r="G161" s="36">
        <v>0</v>
      </c>
      <c r="H161" s="36">
        <v>0</v>
      </c>
      <c r="I161" s="36">
        <v>4000</v>
      </c>
      <c r="J161" s="37" t="s">
        <v>179</v>
      </c>
      <c r="K161" s="37" t="s">
        <v>179</v>
      </c>
    </row>
    <row r="162" spans="1:11" ht="110.25" x14ac:dyDescent="0.3">
      <c r="A162" s="31" t="s">
        <v>165</v>
      </c>
      <c r="B162" s="32" t="s">
        <v>249</v>
      </c>
      <c r="C162" s="33" t="s">
        <v>29</v>
      </c>
      <c r="D162" s="34" t="s">
        <v>2</v>
      </c>
      <c r="E162" s="34" t="s">
        <v>30</v>
      </c>
      <c r="F162" s="35" t="s">
        <v>0</v>
      </c>
      <c r="G162" s="36">
        <v>0</v>
      </c>
      <c r="H162" s="36">
        <v>0</v>
      </c>
      <c r="I162" s="36">
        <v>25000</v>
      </c>
      <c r="J162" s="37" t="s">
        <v>179</v>
      </c>
      <c r="K162" s="37" t="s">
        <v>179</v>
      </c>
    </row>
    <row r="163" spans="1:11" ht="110.25" x14ac:dyDescent="0.3">
      <c r="A163" s="31" t="s">
        <v>166</v>
      </c>
      <c r="B163" s="32" t="s">
        <v>249</v>
      </c>
      <c r="C163" s="33" t="s">
        <v>29</v>
      </c>
      <c r="D163" s="34" t="s">
        <v>2</v>
      </c>
      <c r="E163" s="34" t="s">
        <v>6</v>
      </c>
      <c r="F163" s="35" t="s">
        <v>0</v>
      </c>
      <c r="G163" s="36">
        <v>0</v>
      </c>
      <c r="H163" s="36">
        <v>0</v>
      </c>
      <c r="I163" s="36">
        <v>1500</v>
      </c>
      <c r="J163" s="37" t="s">
        <v>179</v>
      </c>
      <c r="K163" s="37" t="s">
        <v>179</v>
      </c>
    </row>
    <row r="164" spans="1:11" ht="110.25" x14ac:dyDescent="0.3">
      <c r="A164" s="31" t="s">
        <v>280</v>
      </c>
      <c r="B164" s="32" t="s">
        <v>249</v>
      </c>
      <c r="C164" s="33" t="s">
        <v>27</v>
      </c>
      <c r="D164" s="34" t="s">
        <v>2</v>
      </c>
      <c r="E164" s="34" t="s">
        <v>281</v>
      </c>
      <c r="F164" s="35" t="s">
        <v>0</v>
      </c>
      <c r="G164" s="36">
        <v>0</v>
      </c>
      <c r="H164" s="36">
        <v>0</v>
      </c>
      <c r="I164" s="36">
        <v>10000</v>
      </c>
      <c r="J164" s="37" t="s">
        <v>179</v>
      </c>
      <c r="K164" s="37" t="s">
        <v>179</v>
      </c>
    </row>
    <row r="165" spans="1:11" ht="94.5" x14ac:dyDescent="0.3">
      <c r="A165" s="31" t="s">
        <v>168</v>
      </c>
      <c r="B165" s="32" t="s">
        <v>249</v>
      </c>
      <c r="C165" s="33" t="s">
        <v>27</v>
      </c>
      <c r="D165" s="34" t="s">
        <v>2</v>
      </c>
      <c r="E165" s="34" t="s">
        <v>26</v>
      </c>
      <c r="F165" s="35" t="s">
        <v>0</v>
      </c>
      <c r="G165" s="36">
        <v>0</v>
      </c>
      <c r="H165" s="36">
        <v>0</v>
      </c>
      <c r="I165" s="36">
        <v>8560.0400000000009</v>
      </c>
      <c r="J165" s="37" t="s">
        <v>179</v>
      </c>
      <c r="K165" s="37" t="s">
        <v>179</v>
      </c>
    </row>
    <row r="166" spans="1:11" ht="126" x14ac:dyDescent="0.3">
      <c r="A166" s="31" t="s">
        <v>244</v>
      </c>
      <c r="B166" s="32" t="s">
        <v>249</v>
      </c>
      <c r="C166" s="33" t="s">
        <v>243</v>
      </c>
      <c r="D166" s="34" t="s">
        <v>2</v>
      </c>
      <c r="E166" s="34" t="s">
        <v>245</v>
      </c>
      <c r="F166" s="35" t="s">
        <v>0</v>
      </c>
      <c r="G166" s="36">
        <v>0</v>
      </c>
      <c r="H166" s="36">
        <v>0</v>
      </c>
      <c r="I166" s="36">
        <v>2000</v>
      </c>
      <c r="J166" s="37" t="s">
        <v>179</v>
      </c>
      <c r="K166" s="37" t="s">
        <v>179</v>
      </c>
    </row>
    <row r="167" spans="1:11" ht="152.25" customHeight="1" x14ac:dyDescent="0.3">
      <c r="A167" s="31" t="s">
        <v>288</v>
      </c>
      <c r="B167" s="32" t="s">
        <v>249</v>
      </c>
      <c r="C167" s="33" t="s">
        <v>18</v>
      </c>
      <c r="D167" s="34" t="s">
        <v>2</v>
      </c>
      <c r="E167" s="34" t="s">
        <v>21</v>
      </c>
      <c r="F167" s="35" t="s">
        <v>0</v>
      </c>
      <c r="G167" s="36">
        <v>0</v>
      </c>
      <c r="H167" s="36">
        <v>0</v>
      </c>
      <c r="I167" s="36">
        <v>3700</v>
      </c>
      <c r="J167" s="37" t="s">
        <v>179</v>
      </c>
      <c r="K167" s="37" t="s">
        <v>179</v>
      </c>
    </row>
    <row r="168" spans="1:11" ht="94.5" x14ac:dyDescent="0.3">
      <c r="A168" s="31" t="s">
        <v>172</v>
      </c>
      <c r="B168" s="32" t="s">
        <v>249</v>
      </c>
      <c r="C168" s="33" t="s">
        <v>17</v>
      </c>
      <c r="D168" s="34" t="s">
        <v>2</v>
      </c>
      <c r="E168" s="34" t="s">
        <v>6</v>
      </c>
      <c r="F168" s="35" t="s">
        <v>0</v>
      </c>
      <c r="G168" s="36">
        <v>0</v>
      </c>
      <c r="H168" s="36">
        <v>0</v>
      </c>
      <c r="I168" s="36">
        <v>1000</v>
      </c>
      <c r="J168" s="37" t="s">
        <v>179</v>
      </c>
      <c r="K168" s="37" t="s">
        <v>179</v>
      </c>
    </row>
    <row r="169" spans="1:11" ht="183" customHeight="1" x14ac:dyDescent="0.3">
      <c r="A169" s="31" t="s">
        <v>290</v>
      </c>
      <c r="B169" s="32" t="s">
        <v>249</v>
      </c>
      <c r="C169" s="33" t="s">
        <v>11</v>
      </c>
      <c r="D169" s="34" t="s">
        <v>2</v>
      </c>
      <c r="E169" s="34" t="s">
        <v>16</v>
      </c>
      <c r="F169" s="35" t="s">
        <v>0</v>
      </c>
      <c r="G169" s="36">
        <v>0</v>
      </c>
      <c r="H169" s="36">
        <v>0</v>
      </c>
      <c r="I169" s="36">
        <v>70000</v>
      </c>
      <c r="J169" s="37" t="s">
        <v>179</v>
      </c>
      <c r="K169" s="37" t="s">
        <v>179</v>
      </c>
    </row>
    <row r="170" spans="1:11" ht="126" x14ac:dyDescent="0.3">
      <c r="A170" s="31" t="s">
        <v>282</v>
      </c>
      <c r="B170" s="32" t="s">
        <v>249</v>
      </c>
      <c r="C170" s="33" t="s">
        <v>11</v>
      </c>
      <c r="D170" s="34" t="s">
        <v>2</v>
      </c>
      <c r="E170" s="34" t="s">
        <v>20</v>
      </c>
      <c r="F170" s="35" t="s">
        <v>0</v>
      </c>
      <c r="G170" s="36">
        <v>0</v>
      </c>
      <c r="H170" s="36">
        <v>0</v>
      </c>
      <c r="I170" s="36">
        <v>3000</v>
      </c>
      <c r="J170" s="37" t="s">
        <v>179</v>
      </c>
      <c r="K170" s="37" t="s">
        <v>179</v>
      </c>
    </row>
    <row r="171" spans="1:11" ht="78.75" x14ac:dyDescent="0.3">
      <c r="A171" s="31" t="s">
        <v>176</v>
      </c>
      <c r="B171" s="32" t="s">
        <v>249</v>
      </c>
      <c r="C171" s="33" t="s">
        <v>11</v>
      </c>
      <c r="D171" s="34" t="s">
        <v>2</v>
      </c>
      <c r="E171" s="34" t="s">
        <v>6</v>
      </c>
      <c r="F171" s="35" t="s">
        <v>0</v>
      </c>
      <c r="G171" s="36">
        <v>0</v>
      </c>
      <c r="H171" s="36">
        <v>0</v>
      </c>
      <c r="I171" s="36">
        <v>2000</v>
      </c>
      <c r="J171" s="37" t="s">
        <v>179</v>
      </c>
      <c r="K171" s="37" t="s">
        <v>179</v>
      </c>
    </row>
    <row r="172" spans="1:11" ht="110.25" x14ac:dyDescent="0.3">
      <c r="A172" s="31" t="s">
        <v>177</v>
      </c>
      <c r="B172" s="32" t="s">
        <v>249</v>
      </c>
      <c r="C172" s="33" t="s">
        <v>7</v>
      </c>
      <c r="D172" s="34" t="s">
        <v>2</v>
      </c>
      <c r="E172" s="34" t="s">
        <v>9</v>
      </c>
      <c r="F172" s="35" t="s">
        <v>0</v>
      </c>
      <c r="G172" s="36">
        <v>0</v>
      </c>
      <c r="H172" s="36">
        <v>0</v>
      </c>
      <c r="I172" s="36">
        <v>7700</v>
      </c>
      <c r="J172" s="37" t="s">
        <v>179</v>
      </c>
      <c r="K172" s="37" t="s">
        <v>179</v>
      </c>
    </row>
    <row r="173" spans="1:11" ht="94.5" x14ac:dyDescent="0.3">
      <c r="A173" s="31" t="s">
        <v>8</v>
      </c>
      <c r="B173" s="32" t="s">
        <v>249</v>
      </c>
      <c r="C173" s="33" t="s">
        <v>7</v>
      </c>
      <c r="D173" s="34" t="s">
        <v>2</v>
      </c>
      <c r="E173" s="34" t="s">
        <v>6</v>
      </c>
      <c r="F173" s="35" t="s">
        <v>0</v>
      </c>
      <c r="G173" s="36">
        <v>0</v>
      </c>
      <c r="H173" s="36">
        <v>0</v>
      </c>
      <c r="I173" s="36">
        <v>146886.04999999999</v>
      </c>
      <c r="J173" s="37" t="s">
        <v>179</v>
      </c>
      <c r="K173" s="37" t="s">
        <v>179</v>
      </c>
    </row>
    <row r="174" spans="1:11" ht="141.75" x14ac:dyDescent="0.3">
      <c r="A174" s="31" t="s">
        <v>5</v>
      </c>
      <c r="B174" s="32" t="s">
        <v>249</v>
      </c>
      <c r="C174" s="33" t="s">
        <v>3</v>
      </c>
      <c r="D174" s="34" t="s">
        <v>2</v>
      </c>
      <c r="E174" s="34" t="s">
        <v>1</v>
      </c>
      <c r="F174" s="35" t="s">
        <v>0</v>
      </c>
      <c r="G174" s="36">
        <v>0</v>
      </c>
      <c r="H174" s="36">
        <v>0</v>
      </c>
      <c r="I174" s="36">
        <v>20000</v>
      </c>
      <c r="J174" s="37" t="s">
        <v>179</v>
      </c>
      <c r="K174" s="37" t="s">
        <v>179</v>
      </c>
    </row>
  </sheetData>
  <mergeCells count="14">
    <mergeCell ref="C12:F12"/>
    <mergeCell ref="C10:F10"/>
    <mergeCell ref="B9:F9"/>
    <mergeCell ref="C11:F11"/>
    <mergeCell ref="H9:H10"/>
    <mergeCell ref="G9:G10"/>
    <mergeCell ref="A9:A10"/>
    <mergeCell ref="A6:K6"/>
    <mergeCell ref="I9:I10"/>
    <mergeCell ref="J9:K9"/>
    <mergeCell ref="H1:K1"/>
    <mergeCell ref="H2:K2"/>
    <mergeCell ref="H3:K3"/>
    <mergeCell ref="H4:K4"/>
  </mergeCells>
  <printOptions horizontalCentered="1"/>
  <pageMargins left="0.59055118110236227" right="0.39370078740157483" top="0.39370078740157483" bottom="0.39370078740157483" header="0.19685039370078741" footer="0.19685039370078741"/>
  <pageSetup paperSize="9" scale="54" fitToHeight="1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по доходам_2</vt:lpstr>
      <vt:lpstr>'КП по доходам_2'!Заголовки_для_печати</vt:lpstr>
      <vt:lpstr>'КП по доходам_2'!Область_печати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2023-10-17T10:28:22Z</cp:lastPrinted>
  <dcterms:created xsi:type="dcterms:W3CDTF">2023-03-19T11:35:00Z</dcterms:created>
  <dcterms:modified xsi:type="dcterms:W3CDTF">2023-10-17T10:46:57Z</dcterms:modified>
</cp:coreProperties>
</file>